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drawings/vmlDrawing1.vml" ContentType="application/vnd.openxmlformats-officedocument.vmlDrawing"/>
  <Override PartName="/xl/drawings/drawing1.xml" ContentType="application/vnd.openxmlformats-officedocument.drawing+xml"/>
  <Override PartName="/xl/drawings/drawing3.xml" ContentType="application/vnd.openxmlformats-officedocument.drawing+xml"/>
  <Override PartName="/xl/drawings/vmlDrawing2.vml" ContentType="application/vnd.openxmlformats-officedocument.vmlDrawing"/>
  <Override PartName="/xl/drawings/drawing2.xml" ContentType="application/vnd.openxmlformats-officedocument.drawing+xml"/>
  <Override PartName="/xl/styles.xml" ContentType="application/vnd.openxmlformats-officedocument.spreadsheetml.styles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comments3.xml" ContentType="application/vnd.openxmlformats-officedocument.spreadsheetml.comments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 lowestEdited="6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RESUMO PROPOSTA" sheetId="1" state="visible" r:id="rId3"/>
    <sheet name="UL, BAT, CABO, PALLET" sheetId="2" state="hidden" r:id="rId4"/>
    <sheet name="Seções Eleitorais_Interior" sheetId="3" state="hidden" r:id="rId5"/>
    <sheet name="Seções Eleitorais_Belém e Anani" sheetId="4" state="hidden" r:id="rId6"/>
  </sheets>
  <definedNames>
    <definedName function="false" hidden="true" localSheetId="2" name="_xlnm._FilterDatabase" vbProcedure="false">'Seções Eleitorais_Interior'!$A$1:$M$146</definedName>
    <definedName function="false" hidden="true" localSheetId="1" name="_xlnm._FilterDatabase" vbProcedure="false">'UL, BAT, CABO, PALLET'!$A$1:$G$160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comments2.xml><?xml version="1.0" encoding="utf-8"?>
<comments xmlns="http://schemas.openxmlformats.org/spreadsheetml/2006/main" xmlns:mc="http://schemas.openxmlformats.org/markup-compatibility/2006" xmlns:xdr="http://schemas.openxmlformats.org/drawingml/2006/spreadsheetDrawing" xmlns:v2="http://schemas.openxmlformats.org/spreadsheetml/2006/main/v2" mc:Ignorable="v2">
  <authors>
    <author>Autor desconhecido</author>
  </authors>
  <commentList>
    <comment ref="F1" authorId="0">
      <text>
        <r>
          <rPr>
            <sz val="10"/>
            <rFont val="Arial"/>
            <family val="2"/>
          </rPr>
          <t xml:space="preserve">OS VALORES PRESENTES NESTA PLANILHA FORAM DESCONSIDERADOS EM VIRTUDE DE AJUSTES FEITOS EM DECORRENCIA DE NÃO SE SABER O ATUAL ESTADO DAS BATERIAS DAS UE 
</t>
        </r>
      </text>
      <mc:AlternateContent>
        <mc:Choice Requires="v2">
          <commentPr autoFill="true" autoScale="false" colHidden="false" locked="false" rowHidden="false" textHAlign="justify" textVAlign="top">
            <anchor moveWithCells="false" sizeWithCells="false">
              <xdr:from>
                <xdr:col>6</xdr:col>
                <xdr:colOff>15</xdr:colOff>
                <xdr:row>2</xdr:row>
                <xdr:rowOff>10</xdr:rowOff>
              </xdr:from>
              <xdr:to>
                <xdr:col>10</xdr:col>
                <xdr:colOff>15</xdr:colOff>
                <xdr:row>6</xdr:row>
                <xdr:rowOff>18</xdr:rowOff>
              </xdr:to>
            </anchor>
          </commentPr>
        </mc:Choice>
        <mc:Fallback/>
      </mc:AlternateContent>
    </comment>
  </commentList>
</comments>
</file>

<file path=xl/comments3.xml><?xml version="1.0" encoding="utf-8"?>
<comments xmlns="http://schemas.openxmlformats.org/spreadsheetml/2006/main" xmlns:mc="http://schemas.openxmlformats.org/markup-compatibility/2006" xmlns:xdr="http://schemas.openxmlformats.org/drawingml/2006/spreadsheetDrawing" xmlns:v2="http://schemas.openxmlformats.org/spreadsheetml/2006/main/v2" mc:Ignorable="v2">
  <authors>
    <author>Autor desconhecido</author>
  </authors>
  <commentList>
    <comment ref="P1" authorId="0">
      <text>
        <r>
          <rPr>
            <sz val="10"/>
            <rFont val="Arial"/>
            <family val="2"/>
          </rPr>
          <t xml:space="preserve">FORA RETIRADO O QUANTITATIVO DE 03 URNAS DE CADA ZE EM VIRTUDE DO ENVIO ANTECIPADO PARA FINS DE TREINAMENTO DE MESARIO
</t>
        </r>
      </text>
      <mc:AlternateContent>
        <mc:Choice Requires="v2">
          <commentPr autoFill="true" autoScale="false" colHidden="false" locked="false" rowHidden="false" textHAlign="justify" textVAlign="top">
            <anchor moveWithCells="false" sizeWithCells="false">
              <xdr:from>
                <xdr:col>16</xdr:col>
                <xdr:colOff>15</xdr:colOff>
                <xdr:row>1</xdr:row>
                <xdr:rowOff>10</xdr:rowOff>
              </xdr:from>
              <xdr:to>
                <xdr:col>20</xdr:col>
                <xdr:colOff>15</xdr:colOff>
                <xdr:row>5</xdr:row>
                <xdr:rowOff>7</xdr:rowOff>
              </xdr:to>
            </anchor>
          </commentPr>
        </mc:Choice>
        <mc:Fallback/>
      </mc:AlternateContent>
    </comment>
  </commentList>
</comments>
</file>

<file path=xl/sharedStrings.xml><?xml version="1.0" encoding="utf-8"?>
<sst xmlns="http://schemas.openxmlformats.org/spreadsheetml/2006/main" count="776" uniqueCount="356">
  <si>
    <t xml:space="preserve">PODER JUDICIÁRIO</t>
  </si>
  <si>
    <t xml:space="preserve">TRIBUNAL REGIONAL ELEITORAL DO PARÁ</t>
  </si>
  <si>
    <t xml:space="preserve">SECRETARIA DE TECNOLOGIA DA INFORMAÇÃO</t>
  </si>
  <si>
    <t xml:space="preserve">COLOG/SVE/NGUE</t>
  </si>
  <si>
    <t xml:space="preserve">ANEXO I</t>
  </si>
  <si>
    <t xml:space="preserve">PROPOSTA</t>
  </si>
  <si>
    <t xml:space="preserve">LOTE 01 - REGIÕES DO BAIXO AMAZONAS E SUDOESTE DO PARÁ (FASES 1 e 2 - Entrega e Recolhimento)</t>
  </si>
  <si>
    <t xml:space="preserve">ITEM</t>
  </si>
  <si>
    <t xml:space="preserve">Zona</t>
  </si>
  <si>
    <t xml:space="preserve">Município</t>
  </si>
  <si>
    <t xml:space="preserve">Urna Eletrônica /Cabines *
(10Kg / Un.)</t>
  </si>
  <si>
    <t xml:space="preserve">Bateria Externa/ Cabo * 
 (2,5kg / Un.)</t>
  </si>
  <si>
    <t xml:space="preserve">Urna de Lona *
(1,5 Kg/Un.)</t>
  </si>
  <si>
    <t xml:space="preserve">Caixa de Mídia (Peso Un.)*
P-4,5Kg; M-8,5 Kg; 
G-18,5Kg; GG-32,5 Kg</t>
  </si>
  <si>
    <t xml:space="preserve">Caixa de Bobina**
 (8,5kg / Un.)</t>
  </si>
  <si>
    <t xml:space="preserve">Valor Total por Município/Zona (R$)</t>
  </si>
  <si>
    <t xml:space="preserve">Qtd.</t>
  </si>
  <si>
    <t xml:space="preserve">Vlr. Un. (R$)</t>
  </si>
  <si>
    <t xml:space="preserve">Vlr. Total (R$)
( 2 x Vlr. Un)</t>
  </si>
  <si>
    <t xml:space="preserve">01 Unid.
Tam.</t>
  </si>
  <si>
    <t xml:space="preserve">Vlr. Total (R$)
( 1 x Vlr. Un)</t>
  </si>
  <si>
    <t xml:space="preserve">ALTAMIRA</t>
  </si>
  <si>
    <t xml:space="preserve">G</t>
  </si>
  <si>
    <t xml:space="preserve">MONTE ALEGRE</t>
  </si>
  <si>
    <t xml:space="preserve">SANTARÉM</t>
  </si>
  <si>
    <t xml:space="preserve">GG</t>
  </si>
  <si>
    <t xml:space="preserve">ALENQUER</t>
  </si>
  <si>
    <t xml:space="preserve">ÓBIDOS</t>
  </si>
  <si>
    <t xml:space="preserve">M</t>
  </si>
  <si>
    <t xml:space="preserve">ITAITUBA</t>
  </si>
  <si>
    <t xml:space="preserve">ORIXIMINÁ</t>
  </si>
  <si>
    <t xml:space="preserve">SENADOR JOSÉ PORFÍRIO</t>
  </si>
  <si>
    <t xml:space="preserve">P</t>
  </si>
  <si>
    <t xml:space="preserve">ALMEIRIM</t>
  </si>
  <si>
    <t xml:space="preserve">RURÓPOLIS</t>
  </si>
  <si>
    <t xml:space="preserve">URUARÁ</t>
  </si>
  <si>
    <t xml:space="preserve">PACAJÁ</t>
  </si>
  <si>
    <t xml:space="preserve">PORTO DE MOZ</t>
  </si>
  <si>
    <t xml:space="preserve">MEDICILÂNDIA</t>
  </si>
  <si>
    <t xml:space="preserve">TERRA SANTA</t>
  </si>
  <si>
    <t xml:space="preserve">NOVO PROGRESSO</t>
  </si>
  <si>
    <t xml:space="preserve">PRAINHA</t>
  </si>
  <si>
    <t xml:space="preserve">NOVO REPARTIMENTO</t>
  </si>
  <si>
    <t xml:space="preserve">JACAREACANGA</t>
  </si>
  <si>
    <t xml:space="preserve">JURUTI</t>
  </si>
  <si>
    <t xml:space="preserve">TOTAL DO LOTE</t>
  </si>
  <si>
    <t xml:space="preserve">--</t>
  </si>
  <si>
    <t xml:space="preserve">OBS: O Valor total já deve expressar o valor das duas fases da execução contratual: Distribuição (antes da eleição) e recolhimento (depois da eleição)</t>
  </si>
  <si>
    <t xml:space="preserve">* Os itens que vão para a zona e voltam ao NGUE têm os valores multiplicado por dois (urnas, baterias, urnas de lona, caixa de mídia).</t>
  </si>
  <si>
    <t xml:space="preserve">**A caixa de bobina vai somente em um sentido (ida), e por isso o multiplicador é um.</t>
  </si>
  <si>
    <t xml:space="preserve">*** Os paletes, a depender da zona podem somente ir (multiplicador 1) ou podem ir e voltar (multiplicador 2)</t>
  </si>
  <si>
    <t xml:space="preserve">LOTE 02 - REGIÃO DA ILHA DO MARAJÓ  (FASES 1 e 2 - Entrega e Recolhimento)</t>
  </si>
  <si>
    <t xml:space="preserve">Vlr. Total (R$)</t>
  </si>
  <si>
    <t xml:space="preserve">CACHOEIRA DO ARARI</t>
  </si>
  <si>
    <t xml:space="preserve">SOURE</t>
  </si>
  <si>
    <t xml:space="preserve">MUANÁ</t>
  </si>
  <si>
    <t xml:space="preserve">BREVES</t>
  </si>
  <si>
    <t xml:space="preserve">AFUÁ</t>
  </si>
  <si>
    <t xml:space="preserve">CHAVES</t>
  </si>
  <si>
    <t xml:space="preserve">GURUPÁ</t>
  </si>
  <si>
    <t xml:space="preserve">PONTA DE PEDRAS</t>
  </si>
  <si>
    <t xml:space="preserve">PORTEL</t>
  </si>
  <si>
    <t xml:space="preserve">SÃO SEBASTIÃO DA BOA VISTA</t>
  </si>
  <si>
    <t xml:space="preserve">CURRALINHO</t>
  </si>
  <si>
    <t xml:space="preserve">ANAJÁS</t>
  </si>
  <si>
    <t xml:space="preserve">MELGAÇO</t>
  </si>
  <si>
    <t xml:space="preserve">LOTE 03 - REGIÃO DO SUDESTE PARAENSE  (FASES 1 e 2 - Entrega e Recolhimento)</t>
  </si>
  <si>
    <t xml:space="preserve">MARABÁ</t>
  </si>
  <si>
    <t xml:space="preserve">CONCEIÇÃO DO ARAGUAIA</t>
  </si>
  <si>
    <t xml:space="preserve">TUCURUÍ</t>
  </si>
  <si>
    <t xml:space="preserve">PARAGOMINAS</t>
  </si>
  <si>
    <t xml:space="preserve">SANTANA DO ARAGUAIA</t>
  </si>
  <si>
    <t xml:space="preserve">RONDON DO PARÁ</t>
  </si>
  <si>
    <t xml:space="preserve">SÃO FÉLIX DO XINGU</t>
  </si>
  <si>
    <t xml:space="preserve">ITUPIRANGA</t>
  </si>
  <si>
    <t xml:space="preserve">SÃO JOÃO DO ARAGUAIA</t>
  </si>
  <si>
    <t xml:space="preserve">CURIONÓPOLIS</t>
  </si>
  <si>
    <t xml:space="preserve">REDENÇÃO</t>
  </si>
  <si>
    <t xml:space="preserve">RIO MARIA</t>
  </si>
  <si>
    <t xml:space="preserve">XINGUARA</t>
  </si>
  <si>
    <t xml:space="preserve">SÃO GERALDO DO ARAGUAIA</t>
  </si>
  <si>
    <t xml:space="preserve">JACUNDÁ</t>
  </si>
  <si>
    <t xml:space="preserve">TUCUMÃ</t>
  </si>
  <si>
    <t xml:space="preserve">PARAUAPEBAS</t>
  </si>
  <si>
    <t xml:space="preserve">DOM ELISEU</t>
  </si>
  <si>
    <t xml:space="preserve">BREU BRANCO</t>
  </si>
  <si>
    <t xml:space="preserve">LOTE 04 - REGIÃO NORDESTE PARAENSE  (FASES 1 e 2 - Entrega e Recolhimento)</t>
  </si>
  <si>
    <t xml:space="preserve">CASTANHAL</t>
  </si>
  <si>
    <t xml:space="preserve">SANTA MARIA DO PARÁ</t>
  </si>
  <si>
    <t xml:space="preserve">IGARAPÉ-AÇU</t>
  </si>
  <si>
    <t xml:space="preserve">SÃO FRANCISCO DO PARÁ</t>
  </si>
  <si>
    <t xml:space="preserve">IGARAPÉ-MIRI</t>
  </si>
  <si>
    <t xml:space="preserve">ABAETETUBA</t>
  </si>
  <si>
    <t xml:space="preserve">VIGIA</t>
  </si>
  <si>
    <t xml:space="preserve">CURUÇÁ</t>
  </si>
  <si>
    <t xml:space="preserve">SÃO MIGUEL DO GUAMÁ</t>
  </si>
  <si>
    <t xml:space="preserve">IRITUIA</t>
  </si>
  <si>
    <t xml:space="preserve">CAMETÁ</t>
  </si>
  <si>
    <t xml:space="preserve">BRAGANÇA</t>
  </si>
  <si>
    <t xml:space="preserve">VISEU</t>
  </si>
  <si>
    <t xml:space="preserve">CAPANEMA</t>
  </si>
  <si>
    <t xml:space="preserve">PEIXE-BOI</t>
  </si>
  <si>
    <t xml:space="preserve">MARACANÃ</t>
  </si>
  <si>
    <t xml:space="preserve">MARAPANIM</t>
  </si>
  <si>
    <t xml:space="preserve">NOVA TIMBOTEUA</t>
  </si>
  <si>
    <t xml:space="preserve">PRIMAVERA E QUATIPURU</t>
  </si>
  <si>
    <t xml:space="preserve">BAIÃO</t>
  </si>
  <si>
    <t xml:space="preserve">MOCAJUBA</t>
  </si>
  <si>
    <t xml:space="preserve">SANTA ISABEL DO PARÁ</t>
  </si>
  <si>
    <t xml:space="preserve">MOJU</t>
  </si>
  <si>
    <t xml:space="preserve">TOMÉ-AÇU</t>
  </si>
  <si>
    <t xml:space="preserve">OURÉM</t>
  </si>
  <si>
    <t xml:space="preserve">OEIRAS DO PARÁ</t>
  </si>
  <si>
    <t xml:space="preserve">MÃE DO RIO</t>
  </si>
  <si>
    <t xml:space="preserve">SÃO DOMINGOS DO CAPIM</t>
  </si>
  <si>
    <t xml:space="preserve">AUGUSTO CORRÊA</t>
  </si>
  <si>
    <t xml:space="preserve">SALINÓPOLIS</t>
  </si>
  <si>
    <t xml:space="preserve">BARCARENA</t>
  </si>
  <si>
    <t xml:space="preserve">CAPITÃO POÇO</t>
  </si>
  <si>
    <t xml:space="preserve">GARRAFÃO DO NORTE</t>
  </si>
  <si>
    <t xml:space="preserve">CONCÓRDIA DO PARÁ</t>
  </si>
  <si>
    <t xml:space="preserve">LIMOEIRO DO AJURU</t>
  </si>
  <si>
    <t xml:space="preserve">TAILÂNDIA</t>
  </si>
  <si>
    <t xml:space="preserve">ACARÁ</t>
  </si>
  <si>
    <t xml:space="preserve">TOTAL DO LOTE/FASE</t>
  </si>
  <si>
    <t xml:space="preserve">QUANTITATIVOS TOTAIS</t>
  </si>
  <si>
    <t xml:space="preserve">ZONA</t>
  </si>
  <si>
    <t xml:space="preserve">MUNICIPIO</t>
  </si>
  <si>
    <t xml:space="preserve">QTDE. DE URNA DE LONA A SER PREPARADA PARA ELEIÇÃO</t>
  </si>
  <si>
    <t xml:space="preserve">QTDE DE URNA DE LONA A SER ENVIADA A ZONA PARA ATENDIMENTO DA NECESSIDADE INFORMADA</t>
  </si>
  <si>
    <t xml:space="preserve">QTDE. DE PALLETS (ESTRADOS) PARA ACONDICIONAR AS URNAS ELETRONICAS (INFORMAR A NECESSIDADE)</t>
  </si>
  <si>
    <t xml:space="preserve">QTDE. DE BATERIAS E CABOS A SER UTILIZADOS (INFORMAR A NECESSIDADE PARA ENVIO)</t>
  </si>
  <si>
    <t xml:space="preserve">STATUS DA RESPOSTA DA ZE</t>
  </si>
  <si>
    <t xml:space="preserve">BELÉM</t>
  </si>
  <si>
    <t xml:space="preserve">Ok</t>
  </si>
  <si>
    <t xml:space="preserve">SANTA CRUZ DO ARARI</t>
  </si>
  <si>
    <t xml:space="preserve">OK</t>
  </si>
  <si>
    <t xml:space="preserve">SALVATERRA</t>
  </si>
  <si>
    <t xml:space="preserve">MAGALHÃES BARATA</t>
  </si>
  <si>
    <t xml:space="preserve">COLARES</t>
  </si>
  <si>
    <t xml:space="preserve">SANTO ANTÔNIO DO TAUÁ</t>
  </si>
  <si>
    <t xml:space="preserve">SÃO CAETANO DE ODIVELAS</t>
  </si>
  <si>
    <t xml:space="preserve">SÃO JOÃO DA PONTA</t>
  </si>
  <si>
    <t xml:space="preserve">TERRA ALTA</t>
  </si>
  <si>
    <t xml:space="preserve">BONITO</t>
  </si>
  <si>
    <t xml:space="preserve">TRACUATEUA</t>
  </si>
  <si>
    <t xml:space="preserve">CACHOEIRA DO PIRIÁ</t>
  </si>
  <si>
    <t xml:space="preserve">BAGRE</t>
  </si>
  <si>
    <t xml:space="preserve">BRASIL NOVO</t>
  </si>
  <si>
    <t xml:space="preserve">VITÓRIA DO XINGU</t>
  </si>
  <si>
    <t xml:space="preserve">MOJUÍ DOS CAMPOS</t>
  </si>
  <si>
    <t xml:space="preserve">CURUÁ</t>
  </si>
  <si>
    <t xml:space="preserve">NOVA IPIXUNA</t>
  </si>
  <si>
    <t xml:space="preserve">FLORESTA DO ARAGUAIA</t>
  </si>
  <si>
    <t xml:space="preserve">SANTA MARIA DAS BARREIRAS</t>
  </si>
  <si>
    <t xml:space="preserve">SANTARÉM NOVO</t>
  </si>
  <si>
    <t xml:space="preserve">AVEIRO</t>
  </si>
  <si>
    <t xml:space="preserve">TRAIRÃO</t>
  </si>
  <si>
    <t xml:space="preserve">BENEVIDES</t>
  </si>
  <si>
    <t xml:space="preserve">SANTA BÁRBARA DO PARÁ</t>
  </si>
  <si>
    <t xml:space="preserve">SANTA LUZIA DO PARÁ</t>
  </si>
  <si>
    <t xml:space="preserve">ANANINDEUA</t>
  </si>
  <si>
    <t xml:space="preserve">MARITUBA</t>
  </si>
  <si>
    <t xml:space="preserve">INHANGAPI</t>
  </si>
  <si>
    <t xml:space="preserve">AURORA DO PARÁ</t>
  </si>
  <si>
    <t xml:space="preserve">IPIXUNA DO PARÁ</t>
  </si>
  <si>
    <t xml:space="preserve">ABEL FIGUEIREDO</t>
  </si>
  <si>
    <t xml:space="preserve">BREJO GRANDE DO ARAGUAIA</t>
  </si>
  <si>
    <t xml:space="preserve">PALESTINA DO PARÁ</t>
  </si>
  <si>
    <t xml:space="preserve">SÃO DOMINGOS DO ARAGUAIA</t>
  </si>
  <si>
    <t xml:space="preserve">ELDORADO DOS CARAJÁS</t>
  </si>
  <si>
    <t xml:space="preserve">CUMARU DO NORTE</t>
  </si>
  <si>
    <t xml:space="preserve">PAU D'ARCO</t>
  </si>
  <si>
    <t xml:space="preserve">BANNACH</t>
  </si>
  <si>
    <t xml:space="preserve">SAPUCAIA</t>
  </si>
  <si>
    <t xml:space="preserve">ÁGUA AZUL DO NORTE</t>
  </si>
  <si>
    <t xml:space="preserve">PIÇARRA</t>
  </si>
  <si>
    <t xml:space="preserve">PRIMAVERA</t>
  </si>
  <si>
    <t xml:space="preserve">QUATIPURU</t>
  </si>
  <si>
    <t xml:space="preserve">SÃO JOÃO DE PIRABAS</t>
  </si>
  <si>
    <t xml:space="preserve">PLACAS</t>
  </si>
  <si>
    <t xml:space="preserve">GOIANÉSIA DO PARÁ</t>
  </si>
  <si>
    <t xml:space="preserve">OURILÂNDIA DO NORTE</t>
  </si>
  <si>
    <t xml:space="preserve">CANAÃ DOS CARAJÁS</t>
  </si>
  <si>
    <t xml:space="preserve">ANAPU</t>
  </si>
  <si>
    <t xml:space="preserve">15 bat / 13 cab</t>
  </si>
  <si>
    <t xml:space="preserve">ok</t>
  </si>
  <si>
    <t xml:space="preserve">NOVA ESPERANÇA DO PIRIÁ</t>
  </si>
  <si>
    <t xml:space="preserve">ULIANÓPOLIS</t>
  </si>
  <si>
    <t xml:space="preserve">BUJARU</t>
  </si>
  <si>
    <t xml:space="preserve">FARO</t>
  </si>
  <si>
    <t xml:space="preserve">BOM JESUS DO TOCANTINS</t>
  </si>
  <si>
    <t xml:space="preserve">BELTERRA</t>
  </si>
  <si>
    <t xml:space="preserve">TOTAL</t>
  </si>
  <si>
    <t xml:space="preserve">203 pallets "sobrando" após o descarte</t>
  </si>
  <si>
    <t xml:space="preserve">Obs.: Dados consolidados em 02/04/2012</t>
  </si>
  <si>
    <t xml:space="preserve">MUNICÍPIO</t>
  </si>
  <si>
    <t xml:space="preserve">QDE. SEÇÕES 2012 ATUAL</t>
  </si>
  <si>
    <t xml:space="preserve">QTDE SEÇÕES PREVISTAS (+2%)</t>
  </si>
  <si>
    <t xml:space="preserve">QTDE SEÇÕES   14-05-2012</t>
  </si>
  <si>
    <t xml:space="preserve">TOTAL SEÇÕES ZONA</t>
  </si>
  <si>
    <t xml:space="preserve">TOTAL SEÇÕES ZONA                 14-05-2012</t>
  </si>
  <si>
    <t xml:space="preserve">QTDE UE CONTINGENCIA (15%)</t>
  </si>
  <si>
    <t xml:space="preserve">QTDE UE CONTINGENCIA (14%)                              10-05-2012</t>
  </si>
  <si>
    <t xml:space="preserve">UE PT</t>
  </si>
  <si>
    <t xml:space="preserve">QTDE TOTAL  UE POR MUNICIPIO</t>
  </si>
  <si>
    <t xml:space="preserve">QTDE TOTAL  UE POR MUNICIPIO                 10-05-2012</t>
  </si>
  <si>
    <t xml:space="preserve">QTDE TOTAL UE POR ZONA</t>
  </si>
  <si>
    <t xml:space="preserve">QTDE TOTAL UE POR ZONA                  10-05-2012</t>
  </si>
  <si>
    <t xml:space="preserve">Cachoeira do Arari</t>
  </si>
  <si>
    <t xml:space="preserve">Santa Cruz do Arari</t>
  </si>
  <si>
    <t xml:space="preserve">Soure</t>
  </si>
  <si>
    <t xml:space="preserve">Salvaterra</t>
  </si>
  <si>
    <t xml:space="preserve">Castanhal</t>
  </si>
  <si>
    <t xml:space="preserve">Igarapé Açú</t>
  </si>
  <si>
    <t xml:space="preserve">Magalhães Barata</t>
  </si>
  <si>
    <t xml:space="preserve">Igarapé Miri</t>
  </si>
  <si>
    <t xml:space="preserve">Abaetetuba</t>
  </si>
  <si>
    <t xml:space="preserve">Colares</t>
  </si>
  <si>
    <t xml:space="preserve">Santo Antônio do Taúa</t>
  </si>
  <si>
    <t xml:space="preserve">São Caetano de Odivelas</t>
  </si>
  <si>
    <t xml:space="preserve">São João da Ponta</t>
  </si>
  <si>
    <t xml:space="preserve">Vigia</t>
  </si>
  <si>
    <t xml:space="preserve">Curuçá</t>
  </si>
  <si>
    <t xml:space="preserve">Terra Alta</t>
  </si>
  <si>
    <t xml:space="preserve">Muaná</t>
  </si>
  <si>
    <t xml:space="preserve">Bonito</t>
  </si>
  <si>
    <t xml:space="preserve">São Miguel do Guamá</t>
  </si>
  <si>
    <t xml:space="preserve">Cametá</t>
  </si>
  <si>
    <t xml:space="preserve">Bragança</t>
  </si>
  <si>
    <t xml:space="preserve">Tracuateua</t>
  </si>
  <si>
    <t xml:space="preserve">Cachoeira do Piriá</t>
  </si>
  <si>
    <t xml:space="preserve">Viseu</t>
  </si>
  <si>
    <t xml:space="preserve">Bagre</t>
  </si>
  <si>
    <t xml:space="preserve">Breves</t>
  </si>
  <si>
    <t xml:space="preserve">Afuá</t>
  </si>
  <si>
    <t xml:space="preserve">Chaves</t>
  </si>
  <si>
    <t xml:space="preserve">Altamira</t>
  </si>
  <si>
    <t xml:space="preserve">Brasil Novo</t>
  </si>
  <si>
    <t xml:space="preserve">Vitória do Xingu</t>
  </si>
  <si>
    <t xml:space="preserve">Monte Alegre</t>
  </si>
  <si>
    <t xml:space="preserve">Mojuí dos Campos</t>
  </si>
  <si>
    <t xml:space="preserve">Santarém</t>
  </si>
  <si>
    <t xml:space="preserve">Alenquer</t>
  </si>
  <si>
    <t xml:space="preserve">Curuá</t>
  </si>
  <si>
    <t xml:space="preserve">Juruti</t>
  </si>
  <si>
    <t xml:space="preserve">Óbidos</t>
  </si>
  <si>
    <t xml:space="preserve">Marabá</t>
  </si>
  <si>
    <t xml:space="preserve">Nova Ipixuna</t>
  </si>
  <si>
    <t xml:space="preserve">Conceição do Araguaia</t>
  </si>
  <si>
    <t xml:space="preserve">Floresta do Araguaia</t>
  </si>
  <si>
    <t xml:space="preserve">Santa Maria das Barreiras</t>
  </si>
  <si>
    <t xml:space="preserve">Capanema</t>
  </si>
  <si>
    <t xml:space="preserve">Gurupá</t>
  </si>
  <si>
    <t xml:space="preserve">Ponta de Pedras</t>
  </si>
  <si>
    <t xml:space="preserve">Maracanã</t>
  </si>
  <si>
    <t xml:space="preserve">Marapanim</t>
  </si>
  <si>
    <t xml:space="preserve">Nova Timboteua</t>
  </si>
  <si>
    <t xml:space="preserve">Santarém Novo</t>
  </si>
  <si>
    <t xml:space="preserve">Aveiro</t>
  </si>
  <si>
    <t xml:space="preserve">Itaituba</t>
  </si>
  <si>
    <t xml:space="preserve">Trairão</t>
  </si>
  <si>
    <t xml:space="preserve">Baião</t>
  </si>
  <si>
    <t xml:space="preserve">Benevides</t>
  </si>
  <si>
    <t xml:space="preserve">Santa Bárbara</t>
  </si>
  <si>
    <t xml:space="preserve">Santa Isabel do Pará</t>
  </si>
  <si>
    <t xml:space="preserve">Mojú</t>
  </si>
  <si>
    <t xml:space="preserve">Oriximiná</t>
  </si>
  <si>
    <t xml:space="preserve">Tomé Açú</t>
  </si>
  <si>
    <t xml:space="preserve">Tucuruí</t>
  </si>
  <si>
    <t xml:space="preserve">Ourém</t>
  </si>
  <si>
    <t xml:space="preserve">Santa Luzia do Pará</t>
  </si>
  <si>
    <t xml:space="preserve">Paragominas</t>
  </si>
  <si>
    <t xml:space="preserve">Portel</t>
  </si>
  <si>
    <t xml:space="preserve">Oeiras do Pará</t>
  </si>
  <si>
    <t xml:space="preserve">Santana do Araguaia</t>
  </si>
  <si>
    <t xml:space="preserve">Inhangapi</t>
  </si>
  <si>
    <t xml:space="preserve">São Francisco do Pará</t>
  </si>
  <si>
    <t xml:space="preserve">São Sebastião da Boa Vista</t>
  </si>
  <si>
    <t xml:space="preserve">Aurora do Pará</t>
  </si>
  <si>
    <t xml:space="preserve">Ipixuna do Pará</t>
  </si>
  <si>
    <t xml:space="preserve">Mãe do Rio</t>
  </si>
  <si>
    <t xml:space="preserve">São Domingos do Capim</t>
  </si>
  <si>
    <t xml:space="preserve">Abel Figueiredo</t>
  </si>
  <si>
    <t xml:space="preserve">Rondon do Pará</t>
  </si>
  <si>
    <t xml:space="preserve">Augusto Correa</t>
  </si>
  <si>
    <t xml:space="preserve">São Félix do Xingu</t>
  </si>
  <si>
    <t xml:space="preserve">Senador José Porfírio</t>
  </si>
  <si>
    <t xml:space="preserve">Almeirim</t>
  </si>
  <si>
    <t xml:space="preserve">Itupiranga</t>
  </si>
  <si>
    <t xml:space="preserve">Brejo Grande do Araguaia</t>
  </si>
  <si>
    <t xml:space="preserve">Palestina do Pará</t>
  </si>
  <si>
    <t xml:space="preserve">São Domingos do Araguaia</t>
  </si>
  <si>
    <t xml:space="preserve">São João do Araguaia</t>
  </si>
  <si>
    <t xml:space="preserve">Curionópolis</t>
  </si>
  <si>
    <t xml:space="preserve">Eldorado dos Carajás</t>
  </si>
  <si>
    <t xml:space="preserve">Cumaru do Norte</t>
  </si>
  <si>
    <t xml:space="preserve">Pau D'arco</t>
  </si>
  <si>
    <t xml:space="preserve">Redenção</t>
  </si>
  <si>
    <t xml:space="preserve">Bannach</t>
  </si>
  <si>
    <t xml:space="preserve">Rio Maria</t>
  </si>
  <si>
    <t xml:space="preserve">Água Azul do Noret</t>
  </si>
  <si>
    <t xml:space="preserve">Sapucaia</t>
  </si>
  <si>
    <t xml:space="preserve">Xinguara</t>
  </si>
  <si>
    <t xml:space="preserve">Piçarra</t>
  </si>
  <si>
    <t xml:space="preserve">São Geraldo do Araguaia</t>
  </si>
  <si>
    <t xml:space="preserve">Primavera</t>
  </si>
  <si>
    <t xml:space="preserve">Quatipuru</t>
  </si>
  <si>
    <t xml:space="preserve">São João de Pirabas</t>
  </si>
  <si>
    <t xml:space="preserve">Salinópolis</t>
  </si>
  <si>
    <t xml:space="preserve">Barcarena</t>
  </si>
  <si>
    <t xml:space="preserve">Peixe Boi</t>
  </si>
  <si>
    <t xml:space="preserve">Santa Maria do Pará</t>
  </si>
  <si>
    <t xml:space="preserve">Placas</t>
  </si>
  <si>
    <t xml:space="preserve">Rurópolis</t>
  </si>
  <si>
    <t xml:space="preserve">Goianésia do Pará</t>
  </si>
  <si>
    <t xml:space="preserve">Jacundá</t>
  </si>
  <si>
    <t xml:space="preserve">Capitão Poço</t>
  </si>
  <si>
    <t xml:space="preserve">Irituia</t>
  </si>
  <si>
    <t xml:space="preserve">Ourilândia do Norte</t>
  </si>
  <si>
    <t xml:space="preserve">Tucumã</t>
  </si>
  <si>
    <t xml:space="preserve">Canaã dos Carajás</t>
  </si>
  <si>
    <t xml:space="preserve">Parauapebas</t>
  </si>
  <si>
    <t xml:space="preserve">Mocajuba</t>
  </si>
  <si>
    <t xml:space="preserve">Uruará</t>
  </si>
  <si>
    <t xml:space="preserve">Anapú</t>
  </si>
  <si>
    <t xml:space="preserve">Pacajá</t>
  </si>
  <si>
    <t xml:space="preserve">Garrafão do Norte</t>
  </si>
  <si>
    <t xml:space="preserve">Nova Esperança do Piriá</t>
  </si>
  <si>
    <t xml:space="preserve">Porto de Moz</t>
  </si>
  <si>
    <t xml:space="preserve">Dom Eliseu</t>
  </si>
  <si>
    <t xml:space="preserve">Ulianópolis</t>
  </si>
  <si>
    <t xml:space="preserve">Medicilândia</t>
  </si>
  <si>
    <t xml:space="preserve">Curralinho</t>
  </si>
  <si>
    <t xml:space="preserve">Bujarú</t>
  </si>
  <si>
    <t xml:space="preserve">Concórdia do Pará</t>
  </si>
  <si>
    <t xml:space="preserve">Limoeiro do Ajuru</t>
  </si>
  <si>
    <t xml:space="preserve">Faro</t>
  </si>
  <si>
    <t xml:space="preserve">Terra Santa</t>
  </si>
  <si>
    <t xml:space="preserve">Anajás</t>
  </si>
  <si>
    <t xml:space="preserve">Novo Progresso</t>
  </si>
  <si>
    <t xml:space="preserve">Prainha</t>
  </si>
  <si>
    <t xml:space="preserve">Tailândia</t>
  </si>
  <si>
    <t xml:space="preserve">Acará</t>
  </si>
  <si>
    <t xml:space="preserve">Melgaço</t>
  </si>
  <si>
    <t xml:space="preserve">Bom Jesus do Tocantins</t>
  </si>
  <si>
    <t xml:space="preserve">Novo Repartimento</t>
  </si>
  <si>
    <t xml:space="preserve">Jacareacanga</t>
  </si>
  <si>
    <t xml:space="preserve">Breu Branco</t>
  </si>
  <si>
    <t xml:space="preserve">Belterra</t>
  </si>
  <si>
    <r>
      <rPr>
        <sz val="10"/>
        <rFont val="宋体"/>
        <family val="0"/>
        <charset val="1"/>
      </rPr>
      <t xml:space="preserve">1</t>
    </r>
    <r>
      <rPr>
        <sz val="10"/>
        <rFont val="Arial"/>
        <family val="2"/>
        <charset val="1"/>
      </rPr>
      <t xml:space="preserve">Dados fornecidos pela SACE em 09/05/2012.</t>
    </r>
  </si>
  <si>
    <r>
      <rPr>
        <sz val="10"/>
        <rFont val="宋体"/>
        <family val="0"/>
        <charset val="1"/>
      </rPr>
      <t xml:space="preserve">2</t>
    </r>
    <r>
      <rPr>
        <sz val="10"/>
        <rFont val="Arial"/>
        <family val="2"/>
        <charset val="1"/>
      </rPr>
      <t xml:space="preserve">Percentual de contingência aplicado: aproximadamente 15%</t>
    </r>
  </si>
  <si>
    <t xml:space="preserve">Belém</t>
  </si>
  <si>
    <t xml:space="preserve">Marituba</t>
  </si>
  <si>
    <t xml:space="preserve">Ananindeua</t>
  </si>
  <si>
    <t xml:space="preserve">TOTAIS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</si>
</sst>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0"/>
    <numFmt numFmtId="166" formatCode="0.00"/>
    <numFmt numFmtId="167" formatCode="#,##0.00"/>
    <numFmt numFmtId="168" formatCode="&quot;R$ &quot;#,##0.00"/>
    <numFmt numFmtId="169" formatCode="0;[RED]0"/>
  </numFmts>
  <fonts count="31">
    <font>
      <sz val="10"/>
      <color rgb="FF00000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9"/>
      <color theme="1"/>
      <name val="Arial"/>
      <family val="2"/>
      <charset val="1"/>
    </font>
    <font>
      <b val="true"/>
      <sz val="11"/>
      <color theme="1"/>
      <name val="Arial"/>
      <family val="2"/>
      <charset val="1"/>
    </font>
    <font>
      <b val="true"/>
      <sz val="10"/>
      <color theme="1"/>
      <name val="Arial"/>
      <family val="2"/>
      <charset val="1"/>
    </font>
    <font>
      <b val="true"/>
      <sz val="9"/>
      <color theme="1"/>
      <name val="Arial"/>
      <family val="2"/>
      <charset val="1"/>
    </font>
    <font>
      <sz val="8"/>
      <color theme="1"/>
      <name val="Calibri"/>
      <family val="2"/>
      <charset val="1"/>
    </font>
    <font>
      <b val="true"/>
      <sz val="8"/>
      <color theme="1"/>
      <name val="Calibri"/>
      <family val="2"/>
      <charset val="1"/>
    </font>
    <font>
      <b val="true"/>
      <sz val="11"/>
      <color theme="1"/>
      <name val="Calibri"/>
      <family val="2"/>
      <charset val="1"/>
    </font>
    <font>
      <sz val="8"/>
      <color rgb="FF000000"/>
      <name val="Arial"/>
      <family val="2"/>
      <charset val="1"/>
    </font>
    <font>
      <sz val="8"/>
      <color theme="1"/>
      <name val="Arial"/>
      <family val="2"/>
      <charset val="1"/>
    </font>
    <font>
      <sz val="10"/>
      <color theme="1"/>
      <name val="Arial"/>
      <family val="2"/>
      <charset val="1"/>
    </font>
    <font>
      <b val="true"/>
      <sz val="12"/>
      <color theme="1"/>
      <name val="Calibri"/>
      <family val="2"/>
      <charset val="1"/>
    </font>
    <font>
      <b val="true"/>
      <sz val="11"/>
      <color rgb="FF000000"/>
      <name val="Calibri"/>
      <family val="2"/>
      <charset val="1"/>
    </font>
    <font>
      <sz val="11"/>
      <color rgb="FF000000"/>
      <name val="Calibri"/>
      <family val="2"/>
      <charset val="1"/>
    </font>
    <font>
      <sz val="11"/>
      <color theme="1"/>
      <name val="Calibri"/>
      <family val="2"/>
      <charset val="1"/>
    </font>
    <font>
      <sz val="11"/>
      <color rgb="FFFF0000"/>
      <name val="Calibri"/>
      <family val="2"/>
      <charset val="1"/>
    </font>
    <font>
      <sz val="12"/>
      <color theme="1"/>
      <name val="Calibri"/>
      <family val="2"/>
      <charset val="1"/>
    </font>
    <font>
      <sz val="12"/>
      <color rgb="FF000000"/>
      <name val="Calibri"/>
      <family val="2"/>
      <charset val="1"/>
    </font>
    <font>
      <sz val="12"/>
      <color rgb="FFFF0000"/>
      <name val="Calibri"/>
      <family val="2"/>
      <charset val="1"/>
    </font>
    <font>
      <sz val="10"/>
      <color theme="1"/>
      <name val="Calibri"/>
      <family val="2"/>
      <charset val="1"/>
    </font>
    <font>
      <sz val="10"/>
      <name val="Arial"/>
      <family val="2"/>
    </font>
    <font>
      <b val="true"/>
      <sz val="11"/>
      <color rgb="FF1F497D"/>
      <name val="Calibri"/>
      <family val="2"/>
      <charset val="1"/>
    </font>
    <font>
      <b val="true"/>
      <sz val="11"/>
      <color rgb="FFA5A5A5"/>
      <name val="Calibri"/>
      <family val="2"/>
      <charset val="1"/>
    </font>
    <font>
      <sz val="10"/>
      <color rgb="FFA5A5A5"/>
      <name val="Arial"/>
      <family val="2"/>
      <charset val="1"/>
    </font>
    <font>
      <sz val="10"/>
      <color rgb="FFFF0000"/>
      <name val="Arial"/>
      <family val="2"/>
      <charset val="1"/>
    </font>
    <font>
      <sz val="10"/>
      <name val="宋体"/>
      <family val="0"/>
      <charset val="1"/>
    </font>
    <font>
      <sz val="10"/>
      <name val="Arial"/>
      <family val="2"/>
      <charset val="1"/>
    </font>
    <font>
      <sz val="11"/>
      <color rgb="FFA5A5A5"/>
      <name val="Calibri"/>
      <family val="2"/>
      <charset val="1"/>
    </font>
  </fonts>
  <fills count="11">
    <fill>
      <patternFill patternType="none"/>
    </fill>
    <fill>
      <patternFill patternType="gray125"/>
    </fill>
    <fill>
      <patternFill patternType="solid">
        <fgColor rgb="FFD8D8D8"/>
        <bgColor rgb="FFE2F0D9"/>
      </patternFill>
    </fill>
    <fill>
      <patternFill patternType="solid">
        <fgColor rgb="FFFEF2CB"/>
        <bgColor rgb="FFE2F0D9"/>
      </patternFill>
    </fill>
    <fill>
      <patternFill patternType="solid">
        <fgColor rgb="FF99FF66"/>
        <bgColor rgb="FFE2F0D9"/>
      </patternFill>
    </fill>
    <fill>
      <patternFill patternType="solid">
        <fgColor rgb="FFFFFFFF"/>
        <bgColor rgb="FFFEF2CB"/>
      </patternFill>
    </fill>
    <fill>
      <patternFill patternType="solid">
        <fgColor theme="9" tint="0.7998"/>
        <bgColor rgb="FFFEF2CB"/>
      </patternFill>
    </fill>
    <fill>
      <patternFill patternType="solid">
        <fgColor rgb="FFC4BD97"/>
        <bgColor rgb="FFC0C0C0"/>
      </patternFill>
    </fill>
    <fill>
      <patternFill patternType="solid">
        <fgColor rgb="FFC0C0C0"/>
        <bgColor rgb="FFC4BD97"/>
      </patternFill>
    </fill>
    <fill>
      <patternFill patternType="solid">
        <fgColor rgb="FF7F7F7F"/>
        <bgColor rgb="FF666699"/>
      </patternFill>
    </fill>
    <fill>
      <patternFill patternType="solid">
        <fgColor rgb="FFFFFF00"/>
        <bgColor rgb="FFFFFF00"/>
      </patternFill>
    </fill>
  </fills>
  <borders count="49">
    <border diagonalUp="false" diagonalDown="false">
      <left/>
      <right/>
      <top/>
      <bottom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/>
      <right style="thin"/>
      <top/>
      <bottom style="medium"/>
      <diagonal/>
    </border>
    <border diagonalUp="false" diagonalDown="false">
      <left style="thin"/>
      <right style="thin"/>
      <top/>
      <bottom style="medium"/>
      <diagonal/>
    </border>
    <border diagonalUp="false" diagonalDown="false">
      <left style="thin"/>
      <right style="medium"/>
      <top/>
      <bottom style="medium"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medium"/>
      <right style="thin"/>
      <top/>
      <bottom style="thin"/>
      <diagonal/>
    </border>
    <border diagonalUp="false" diagonalDown="false">
      <left style="thin"/>
      <right style="medium"/>
      <top style="thin"/>
      <bottom style="medium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 style="medium"/>
      <right style="thin"/>
      <top style="thin"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/>
      <right style="thin"/>
      <top style="thin"/>
      <bottom style="medium"/>
      <diagonal/>
    </border>
    <border diagonalUp="false" diagonalDown="false">
      <left style="thin"/>
      <right/>
      <top style="thin"/>
      <bottom/>
      <diagonal/>
    </border>
    <border diagonalUp="false" diagonalDown="false">
      <left style="medium"/>
      <right style="thin"/>
      <top/>
      <bottom style="medium"/>
      <diagonal/>
    </border>
    <border diagonalUp="false" diagonalDown="false">
      <left style="thin"/>
      <right/>
      <top/>
      <bottom style="thin"/>
      <diagonal/>
    </border>
    <border diagonalUp="false" diagonalDown="false">
      <left/>
      <right style="thin"/>
      <top style="medium"/>
      <bottom style="medium"/>
      <diagonal/>
    </border>
    <border diagonalUp="false" diagonalDown="false">
      <left style="thin"/>
      <right style="thin"/>
      <top style="medium"/>
      <bottom style="medium"/>
      <diagonal/>
    </border>
    <border diagonalUp="false" diagonalDown="false">
      <left/>
      <right/>
      <top style="medium"/>
      <bottom style="medium"/>
      <diagonal/>
    </border>
    <border diagonalUp="false" diagonalDown="false">
      <left/>
      <right style="thin"/>
      <top/>
      <bottom/>
      <diagonal/>
    </border>
    <border diagonalUp="false" diagonalDown="false">
      <left style="medium"/>
      <right style="thin"/>
      <top style="medium"/>
      <bottom/>
      <diagonal/>
    </border>
    <border diagonalUp="false" diagonalDown="false">
      <left style="thin"/>
      <right style="thin"/>
      <top style="medium"/>
      <bottom/>
      <diagonal/>
    </border>
    <border diagonalUp="false" diagonalDown="false">
      <left style="thin"/>
      <right style="medium"/>
      <top style="medium"/>
      <bottom/>
      <diagonal/>
    </border>
    <border diagonalUp="false" diagonalDown="false">
      <left style="medium"/>
      <right style="thin"/>
      <top style="medium"/>
      <bottom style="thin"/>
      <diagonal/>
    </border>
    <border diagonalUp="false" diagonalDown="false">
      <left style="thin"/>
      <right style="thin"/>
      <top style="medium"/>
      <bottom style="thin"/>
      <diagonal/>
    </border>
    <border diagonalUp="false" diagonalDown="false">
      <left style="thin"/>
      <right style="medium"/>
      <top style="medium"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/>
      <right style="medium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medium"/>
      <right/>
      <top/>
      <bottom style="medium"/>
      <diagonal/>
    </border>
    <border diagonalUp="false" diagonalDown="false">
      <left style="medium"/>
      <right style="medium"/>
      <top/>
      <bottom style="medium"/>
      <diagonal/>
    </border>
    <border diagonalUp="false" diagonalDown="false">
      <left/>
      <right style="thin"/>
      <top style="medium"/>
      <bottom/>
      <diagonal/>
    </border>
    <border diagonalUp="false" diagonalDown="false">
      <left style="medium"/>
      <right style="thin"/>
      <top style="thin"/>
      <bottom style="medium"/>
      <diagonal/>
    </border>
    <border diagonalUp="false" diagonalDown="false">
      <left style="thin"/>
      <right style="thin"/>
      <top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 style="medium"/>
      <bottom style="thin"/>
      <diagonal/>
    </border>
    <border diagonalUp="false" diagonalDown="false">
      <left style="thin"/>
      <right/>
      <top style="medium"/>
      <bottom style="thin"/>
      <diagonal/>
    </border>
    <border diagonalUp="false" diagonalDown="false">
      <left style="thin"/>
      <right/>
      <top style="thin"/>
      <bottom style="medium"/>
      <diagonal/>
    </border>
    <border diagonalUp="false" diagonalDown="false">
      <left style="medium"/>
      <right style="thin"/>
      <top/>
      <bottom/>
      <diagonal/>
    </border>
    <border diagonalUp="false" diagonalDown="false">
      <left style="thin"/>
      <right style="medium"/>
      <top/>
      <bottom/>
      <diagonal/>
    </border>
    <border diagonalUp="false" diagonalDown="false">
      <left style="medium"/>
      <right style="thin"/>
      <top style="medium"/>
      <bottom style="medium"/>
      <diagonal/>
    </border>
    <border diagonalUp="false" diagonalDown="false">
      <left style="thin"/>
      <right/>
      <top style="medium"/>
      <bottom style="medium"/>
      <diagonal/>
    </border>
    <border diagonalUp="false" diagonalDown="false">
      <left style="thin"/>
      <right style="medium"/>
      <top style="medium"/>
      <bottom style="medium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/>
      <bottom style="medium"/>
      <diagonal/>
    </border>
    <border diagonalUp="false" diagonalDown="false">
      <left style="thin"/>
      <right/>
      <top style="medium"/>
      <bottom/>
      <diagonal/>
    </border>
    <border diagonalUp="false" diagonalDown="false">
      <left/>
      <right style="thin"/>
      <top/>
      <bottom style="thin"/>
      <diagonal/>
    </border>
    <border diagonalUp="false" diagonalDown="false">
      <left style="thin"/>
      <right style="medium"/>
      <top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4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8" fillId="0" borderId="0" xfId="0" applyFont="tru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9" fillId="2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2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2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2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2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7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9" fillId="0" borderId="8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0" borderId="2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8" fillId="3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8" fillId="4" borderId="2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7" fontId="8" fillId="0" borderId="7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8" fillId="3" borderId="7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8" fillId="4" borderId="2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8" fillId="3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9" fillId="2" borderId="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0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0" borderId="7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9" fillId="0" borderId="1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0" borderId="12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0" fillId="0" borderId="12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9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9" fillId="2" borderId="1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9" fillId="2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9" fillId="2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10" fillId="2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0" borderId="0" xfId="0" applyFont="tru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12" fillId="0" borderId="0" xfId="0" applyFont="tru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13" fillId="0" borderId="0" xfId="0" applyFont="true" applyBorder="false" applyAlignment="false" applyProtection="true">
      <alignment horizontal="general" vertical="bottom" textRotation="0" wrapText="false" indent="0" shrinkToFit="false"/>
      <protection locked="true" hidden="false"/>
    </xf>
    <xf numFmtId="169" fontId="9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7" fontId="9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7" fontId="8" fillId="0" borderId="14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9" fillId="2" borderId="1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2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8" fillId="0" borderId="0" xfId="0" applyFont="tru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9" fillId="2" borderId="1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8" fillId="5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9" fillId="0" borderId="1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9" fillId="0" borderId="7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9" fillId="0" borderId="1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9" fillId="0" borderId="12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8" fillId="4" borderId="7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6" fontId="8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8" fillId="4" borderId="16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7" fontId="8" fillId="5" borderId="7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9" fillId="6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6" borderId="7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8" fontId="14" fillId="2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9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9" fillId="3" borderId="1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3" borderId="1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9" fillId="3" borderId="1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9" fillId="3" borderId="1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10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0" xfId="0" applyFont="true" applyBorder="false" applyAlignment="fals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4" fillId="0" borderId="20" xfId="0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15" fillId="7" borderId="2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5" fillId="7" borderId="2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5" fillId="7" borderId="2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5" fillId="7" borderId="2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3" fillId="0" borderId="2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3" fillId="0" borderId="25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3" fillId="0" borderId="25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3" fillId="0" borderId="2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3" fillId="2" borderId="1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3" fillId="2" borderId="7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6" fillId="8" borderId="7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7" fillId="8" borderId="7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7" fillId="2" borderId="7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3" fillId="0" borderId="1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3" fillId="0" borderId="7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6" fillId="0" borderId="7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7" fillId="0" borderId="7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7" fillId="0" borderId="27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7" fillId="2" borderId="1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7" fillId="2" borderId="7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7" fillId="2" borderId="27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7" fillId="0" borderId="1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7" fillId="0" borderId="7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3" fillId="2" borderId="7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8" fillId="2" borderId="7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3" fillId="2" borderId="27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3" fillId="0" borderId="7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3" fillId="0" borderId="27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3" fillId="2" borderId="28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7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8" fillId="0" borderId="7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3" fillId="8" borderId="7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9" fillId="0" borderId="7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9" fillId="8" borderId="7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6" fillId="0" borderId="7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7" fillId="0" borderId="7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7" fillId="8" borderId="1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3" fillId="0" borderId="29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0" fillId="0" borderId="7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21" fillId="0" borderId="7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9" fillId="0" borderId="7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3" fillId="0" borderId="28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7" fillId="2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3" fillId="7" borderId="3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3" fillId="7" borderId="3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8" fillId="7" borderId="3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7" fillId="7" borderId="3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3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22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3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4" fillId="9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5" fillId="9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3" fillId="5" borderId="2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3" fillId="5" borderId="3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6" fillId="5" borderId="3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6" fillId="5" borderId="2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7" fillId="5" borderId="2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6" fillId="5" borderId="2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7" fillId="5" borderId="2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7" fillId="5" borderId="25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6" fillId="5" borderId="2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7" fillId="5" borderId="2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6" fillId="5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7" fillId="5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3" fillId="5" borderId="3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3" fillId="5" borderId="1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6" fillId="5" borderId="1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6" fillId="5" borderId="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7" fillId="5" borderId="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6" fillId="5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7" fillId="5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3" fillId="5" borderId="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7" fillId="5" borderId="3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7" fillId="5" borderId="35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6" fillId="5" borderId="9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7" fillId="5" borderId="9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3" fillId="2" borderId="2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3" fillId="2" borderId="3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6" fillId="2" borderId="3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6" fillId="2" borderId="25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7" fillId="2" borderId="25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6" fillId="2" borderId="2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7" fillId="2" borderId="2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3" fillId="2" borderId="25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7" fillId="2" borderId="37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6" fillId="2" borderId="2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7" fillId="2" borderId="2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6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7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3" fillId="2" borderId="3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3" fillId="2" borderId="1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6" fillId="2" borderId="1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6" fillId="2" borderId="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7" fillId="2" borderId="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6" fillId="2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7" fillId="2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3" fillId="2" borderId="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7" fillId="2" borderId="38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6" fillId="2" borderId="9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7" fillId="2" borderId="9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3" fillId="0" borderId="39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3" fillId="0" borderId="2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6" fillId="0" borderId="2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6" fillId="0" borderId="3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7" fillId="0" borderId="3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3" fillId="0" borderId="3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7" fillId="0" borderId="35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6" fillId="0" borderId="4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7" fillId="0" borderId="4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3" fillId="5" borderId="4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3" fillId="5" borderId="17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6" fillId="5" borderId="17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6" fillId="5" borderId="18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7" fillId="5" borderId="18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3" fillId="5" borderId="18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7" fillId="5" borderId="4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6" fillId="5" borderId="4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7" fillId="5" borderId="4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3" fillId="2" borderId="4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3" fillId="2" borderId="17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6" fillId="2" borderId="17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6" fillId="2" borderId="18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7" fillId="2" borderId="18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3" fillId="2" borderId="18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7" fillId="2" borderId="4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6" fillId="2" borderId="4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7" fillId="2" borderId="4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3" fillId="0" borderId="3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6" fillId="0" borderId="3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6" fillId="0" borderId="25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7" fillId="0" borderId="25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6" fillId="0" borderId="2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7" fillId="0" borderId="2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7" fillId="0" borderId="37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6" fillId="0" borderId="2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7" fillId="0" borderId="2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6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7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3" fillId="0" borderId="4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6" fillId="0" borderId="4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6" fillId="0" borderId="7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7" fillId="0" borderId="7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6" fillId="0" borderId="3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7" fillId="0" borderId="3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7" fillId="0" borderId="29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6" fillId="0" borderId="27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7" fillId="0" borderId="27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3" fillId="0" borderId="3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3" fillId="0" borderId="1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6" fillId="0" borderId="1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6" fillId="0" borderId="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7" fillId="0" borderId="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6" fillId="0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7" fillId="0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3" fillId="0" borderId="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7" fillId="0" borderId="38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6" fillId="0" borderId="9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7" fillId="0" borderId="9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3" fillId="0" borderId="4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3" fillId="0" borderId="17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6" fillId="0" borderId="17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6" fillId="0" borderId="18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7" fillId="0" borderId="18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3" fillId="0" borderId="18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7" fillId="0" borderId="4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6" fillId="0" borderId="4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7" fillId="0" borderId="4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3" fillId="0" borderId="15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3" fillId="0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6" fillId="0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6" fillId="0" borderId="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7" fillId="0" borderId="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3" fillId="0" borderId="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7" fillId="0" borderId="45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6" fillId="0" borderId="5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7" fillId="0" borderId="5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3" fillId="2" borderId="15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3" fillId="2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6" fillId="2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6" fillId="2" borderId="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7" fillId="2" borderId="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3" fillId="2" borderId="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7" fillId="2" borderId="45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6" fillId="2" borderId="5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7" fillId="2" borderId="5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9" fontId="27" fillId="0" borderId="25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9" fontId="26" fillId="0" borderId="2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9" fontId="27" fillId="0" borderId="2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9" fontId="26" fillId="0" borderId="25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9" fontId="13" fillId="0" borderId="25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9" fontId="27" fillId="0" borderId="37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9" fontId="26" fillId="0" borderId="2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9" fontId="27" fillId="0" borderId="2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9" fontId="26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9" fontId="27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9" fontId="27" fillId="0" borderId="7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9" fontId="26" fillId="0" borderId="3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9" fontId="27" fillId="0" borderId="3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9" fontId="26" fillId="0" borderId="7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9" fontId="13" fillId="0" borderId="7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9" fontId="27" fillId="0" borderId="29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9" fontId="26" fillId="0" borderId="27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9" fontId="27" fillId="0" borderId="27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9" fontId="27" fillId="0" borderId="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9" fontId="26" fillId="0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9" fontId="27" fillId="0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9" fontId="26" fillId="0" borderId="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9" fontId="13" fillId="0" borderId="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9" fontId="27" fillId="0" borderId="38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9" fontId="26" fillId="0" borderId="9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9" fontId="27" fillId="0" borderId="9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3" fillId="2" borderId="4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6" fillId="2" borderId="4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6" fillId="2" borderId="7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7" fillId="2" borderId="7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6" fillId="2" borderId="3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7" fillId="2" borderId="3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7" fillId="2" borderId="29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6" fillId="2" borderId="27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7" fillId="2" borderId="27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3" fillId="2" borderId="39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3" fillId="2" borderId="2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6" fillId="2" borderId="2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6" fillId="2" borderId="3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7" fillId="2" borderId="3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3" fillId="2" borderId="3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7" fillId="2" borderId="35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6" fillId="2" borderId="4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7" fillId="2" borderId="4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3" fillId="2" borderId="2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3" fillId="2" borderId="3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6" fillId="2" borderId="3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6" fillId="2" borderId="2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7" fillId="2" borderId="2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3" fillId="2" borderId="2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7" fillId="2" borderId="4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6" fillId="2" borderId="2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7" fillId="2" borderId="2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6" fillId="0" borderId="4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7" fillId="0" borderId="4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3" fillId="5" borderId="2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3" fillId="5" borderId="3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6" fillId="5" borderId="3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6" fillId="5" borderId="25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3" fillId="5" borderId="25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7" fillId="5" borderId="37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6" fillId="5" borderId="2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7" fillId="5" borderId="2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7" fillId="5" borderId="38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3" fillId="2" borderId="8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3" fillId="2" borderId="47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6" fillId="2" borderId="47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6" fillId="2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7" fillId="2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3" fillId="2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7" fillId="2" borderId="1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6" fillId="2" borderId="48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7" fillId="2" borderId="48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4" fillId="9" borderId="1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4" fillId="9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5" fillId="9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5" fillId="9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4" fillId="9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6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2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8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3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2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13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3" fillId="0" borderId="3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3" fillId="0" borderId="1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3" fillId="2" borderId="2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3" fillId="2" borderId="2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3" fillId="2" borderId="2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3" fillId="2" borderId="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3" fillId="10" borderId="4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3" fillId="10" borderId="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3" fillId="10" borderId="9" xfId="0" applyFont="true" applyBorder="true" applyAlignment="true" applyProtection="false">
      <alignment horizontal="center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10">
    <dxf>
      <fill>
        <patternFill patternType="solid">
          <fgColor rgb="FFC4BD97"/>
          <bgColor rgb="FF000000"/>
        </patternFill>
      </fill>
    </dxf>
    <dxf>
      <fill>
        <patternFill patternType="solid">
          <fgColor rgb="FFD8D8D8"/>
          <bgColor rgb="FF000000"/>
        </patternFill>
      </fill>
    </dxf>
    <dxf>
      <fill>
        <patternFill patternType="solid">
          <bgColor rgb="FF000000"/>
        </patternFill>
      </fill>
    </dxf>
    <dxf>
      <fill>
        <patternFill patternType="solid">
          <fgColor rgb="FF000000"/>
          <bgColor rgb="FF000000"/>
        </patternFill>
      </fill>
    </dxf>
    <dxf>
      <fill>
        <patternFill patternType="solid">
          <fgColor rgb="FFC0C0C0"/>
          <bgColor rgb="FF000000"/>
        </patternFill>
      </fill>
    </dxf>
    <dxf>
      <fill>
        <patternFill patternType="solid">
          <fgColor rgb="FFFF0000"/>
          <bgColor rgb="FF000000"/>
        </patternFill>
      </fill>
    </dxf>
    <dxf>
      <fill>
        <patternFill patternType="solid">
          <fgColor rgb="FF7F7F7F"/>
          <bgColor rgb="FF000000"/>
        </patternFill>
      </fill>
    </dxf>
    <dxf>
      <fill>
        <patternFill patternType="solid">
          <fgColor rgb="FFFFFFFF"/>
          <bgColor rgb="FF000000"/>
        </patternFill>
      </fill>
    </dxf>
    <dxf>
      <fill>
        <patternFill patternType="solid">
          <fgColor rgb="FF1F497D"/>
          <bgColor rgb="FF000000"/>
        </patternFill>
      </fill>
    </dxf>
    <dxf>
      <fill>
        <patternFill patternType="solid">
          <fgColor rgb="FFA5A5A5"/>
          <bgColor rgb="FF000000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7F7F7F"/>
      <rgbColor rgb="FF9999FF"/>
      <rgbColor rgb="FF993366"/>
      <rgbColor rgb="FFFEF2CB"/>
      <rgbColor rgb="FFCCFFFF"/>
      <rgbColor rgb="FF660066"/>
      <rgbColor rgb="FFFF8080"/>
      <rgbColor rgb="FF0066CC"/>
      <rgbColor rgb="FFD8D8D8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F0D9"/>
      <rgbColor rgb="FFFFFF99"/>
      <rgbColor rgb="FF99CCFF"/>
      <rgbColor rgb="FFFF99CC"/>
      <rgbColor rgb="FFCC99FF"/>
      <rgbColor rgb="FFC4BD97"/>
      <rgbColor rgb="FF3366FF"/>
      <rgbColor rgb="FF33CCCC"/>
      <rgbColor rgb="FF99FF66"/>
      <rgbColor rgb="FFFFCC00"/>
      <rgbColor rgb="FFFF9900"/>
      <rgbColor rgb="FFFF6600"/>
      <rgbColor rgb="FF666699"/>
      <rgbColor rgb="FFA5A5A5"/>
      <rgbColor rgb="FF003366"/>
      <rgbColor rgb="FF339966"/>
      <rgbColor rgb="FF003300"/>
      <rgbColor rgb="FF333300"/>
      <rgbColor rgb="FF993300"/>
      <rgbColor rgb="FF993366"/>
      <rgbColor rgb="FF1F497D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11</xdr:col>
      <xdr:colOff>47520</xdr:colOff>
      <xdr:row>0</xdr:row>
      <xdr:rowOff>0</xdr:rowOff>
    </xdr:from>
    <xdr:to>
      <xdr:col>12</xdr:col>
      <xdr:colOff>171720</xdr:colOff>
      <xdr:row>0</xdr:row>
      <xdr:rowOff>808920</xdr:rowOff>
    </xdr:to>
    <xdr:pic>
      <xdr:nvPicPr>
        <xdr:cNvPr id="1" name="image1.png"/>
        <xdr:cNvPicPr/>
      </xdr:nvPicPr>
      <xdr:blipFill>
        <a:blip r:embed="rId1"/>
        <a:stretch/>
      </xdr:blipFill>
      <xdr:spPr>
        <a:xfrm>
          <a:off x="6310440" y="0"/>
          <a:ext cx="808920" cy="80892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 pitchFamily="0" charset="1"/>
        <a:ea typeface="Calibri" pitchFamily="0" charset="1"/>
        <a:cs typeface="Calibri" pitchFamily="0" charset="1"/>
      </a:majorFont>
      <a:minorFont>
        <a:latin typeface="Calibri" pitchFamily="0" charset="1"/>
        <a:ea typeface="Calibri" pitchFamily="0" charset="1"/>
        <a:cs typeface="Calibri" pitchFamily="0" charset="1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comments" Target="../comments2.xml"/><Relationship Id="rId2" Type="http://schemas.openxmlformats.org/officeDocument/2006/relationships/drawing" Target="../drawings/drawing2.xml"/><Relationship Id="rId3" Type="http://schemas.openxmlformats.org/officeDocument/2006/relationships/vmlDrawing" Target="../drawings/vmlDrawing1.vml"/>
</Relationships>
</file>

<file path=xl/worksheets/_rels/sheet3.xml.rels><?xml version="1.0" encoding="UTF-8"?>
<Relationships xmlns="http://schemas.openxmlformats.org/package/2006/relationships"><Relationship Id="rId1" Type="http://schemas.openxmlformats.org/officeDocument/2006/relationships/comments" Target="../comments3.xml"/><Relationship Id="rId2" Type="http://schemas.openxmlformats.org/officeDocument/2006/relationships/drawing" Target="../drawings/drawing3.xml"/><Relationship Id="rId3" Type="http://schemas.openxmlformats.org/officeDocument/2006/relationships/vmlDrawing" Target="../drawings/vmlDrawing2.v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B1017"/>
  <sheetViews>
    <sheetView showFormulas="false" showGridLines="true" showRowColHeaders="true" showZeros="true" rightToLeft="false" tabSelected="true" showOutlineSymbols="true" defaultGridColor="true" view="normal" topLeftCell="A91" colorId="64" zoomScale="100" zoomScaleNormal="100" zoomScalePageLayoutView="100" workbookViewId="0">
      <selection pane="topLeft" activeCell="V127" activeCellId="0" sqref="V127"/>
    </sheetView>
  </sheetViews>
  <sheetFormatPr defaultColWidth="14.42578125" defaultRowHeight="12.75" customHeight="false" zeroHeight="false" outlineLevelRow="0" outlineLevelCol="0"/>
  <cols>
    <col collapsed="false" customWidth="true" hidden="false" outlineLevel="0" max="1" min="1" style="1" width="5.29"/>
    <col collapsed="false" customWidth="true" hidden="false" outlineLevel="0" max="2" min="2" style="2" width="4.29"/>
    <col collapsed="false" customWidth="true" hidden="false" outlineLevel="0" max="3" min="3" style="2" width="17.71"/>
    <col collapsed="false" customWidth="true" hidden="false" outlineLevel="0" max="4" min="4" style="2" width="6.57"/>
    <col collapsed="false" customWidth="true" hidden="false" outlineLevel="0" max="5" min="5" style="2" width="7.29"/>
    <col collapsed="false" customWidth="true" hidden="false" outlineLevel="0" max="6" min="6" style="2" width="11.71"/>
    <col collapsed="false" customWidth="true" hidden="false" outlineLevel="0" max="7" min="7" style="2" width="6.29"/>
    <col collapsed="false" customWidth="true" hidden="false" outlineLevel="0" max="8" min="8" style="2" width="7.29"/>
    <col collapsed="false" customWidth="true" hidden="false" outlineLevel="0" max="9" min="9" style="2" width="9.86"/>
    <col collapsed="false" customWidth="true" hidden="false" outlineLevel="0" max="10" min="10" style="2" width="5.71"/>
    <col collapsed="false" customWidth="true" hidden="false" outlineLevel="0" max="11" min="11" style="2" width="6.85"/>
    <col collapsed="false" customWidth="true" hidden="false" outlineLevel="0" max="12" min="12" style="2" width="9.71"/>
    <col collapsed="false" customWidth="true" hidden="false" outlineLevel="0" max="13" min="13" style="2" width="7.86"/>
    <col collapsed="false" customWidth="true" hidden="false" outlineLevel="0" max="14" min="14" style="2" width="7.15"/>
    <col collapsed="false" customWidth="true" hidden="false" outlineLevel="0" max="15" min="15" style="2" width="9.14"/>
    <col collapsed="false" customWidth="true" hidden="false" outlineLevel="0" max="16" min="16" style="2" width="6.29"/>
    <col collapsed="false" customWidth="true" hidden="false" outlineLevel="0" max="17" min="17" style="2" width="7.29"/>
    <col collapsed="false" customWidth="true" hidden="false" outlineLevel="0" max="18" min="18" style="2" width="9.86"/>
    <col collapsed="false" customWidth="true" hidden="false" outlineLevel="0" max="19" min="19" style="2" width="19.29"/>
    <col collapsed="false" customWidth="true" hidden="false" outlineLevel="0" max="24" min="20" style="2" width="9.14"/>
    <col collapsed="false" customWidth="false" hidden="false" outlineLevel="0" max="16384" min="25" style="2" width="14.42"/>
  </cols>
  <sheetData>
    <row r="1" customFormat="false" ht="67.5" hidden="false" customHeight="true" outlineLevel="0" collapsed="false">
      <c r="B1" s="3"/>
      <c r="C1" s="3"/>
      <c r="D1" s="3"/>
      <c r="E1" s="3"/>
      <c r="F1" s="3"/>
      <c r="G1" s="4"/>
      <c r="H1" s="3"/>
      <c r="I1" s="3"/>
      <c r="K1" s="4"/>
      <c r="L1" s="4"/>
      <c r="M1" s="4"/>
      <c r="N1" s="4"/>
      <c r="O1" s="4"/>
      <c r="P1" s="4"/>
      <c r="Q1" s="3"/>
      <c r="R1" s="3"/>
      <c r="S1" s="3"/>
      <c r="T1" s="5"/>
      <c r="U1" s="5"/>
      <c r="V1" s="5"/>
      <c r="W1" s="5"/>
      <c r="X1" s="5"/>
    </row>
    <row r="2" customFormat="false" ht="13.5" hidden="false" customHeight="true" outlineLevel="0" collapsed="false">
      <c r="B2" s="6" t="s">
        <v>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5"/>
      <c r="U2" s="5"/>
      <c r="V2" s="5"/>
      <c r="W2" s="5"/>
      <c r="X2" s="5"/>
    </row>
    <row r="3" customFormat="false" ht="13.5" hidden="false" customHeight="true" outlineLevel="0" collapsed="false">
      <c r="B3" s="6" t="s">
        <v>1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5"/>
      <c r="U3" s="5"/>
      <c r="V3" s="5"/>
      <c r="W3" s="5"/>
      <c r="X3" s="5"/>
    </row>
    <row r="4" customFormat="false" ht="13.5" hidden="false" customHeight="true" outlineLevel="0" collapsed="false">
      <c r="B4" s="6" t="s">
        <v>2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5"/>
      <c r="U4" s="5"/>
      <c r="V4" s="5"/>
      <c r="W4" s="5"/>
      <c r="X4" s="5"/>
    </row>
    <row r="5" customFormat="false" ht="13.5" hidden="false" customHeight="true" outlineLevel="0" collapsed="false">
      <c r="B5" s="6" t="s">
        <v>3</v>
      </c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5"/>
      <c r="U5" s="5"/>
      <c r="V5" s="5"/>
      <c r="W5" s="5"/>
      <c r="X5" s="5"/>
    </row>
    <row r="6" customFormat="false" ht="13.5" hidden="false" customHeight="true" outlineLevel="0" collapsed="false"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5"/>
      <c r="U6" s="5"/>
      <c r="V6" s="5"/>
      <c r="W6" s="5"/>
      <c r="X6" s="5"/>
    </row>
    <row r="7" customFormat="false" ht="13.5" hidden="false" customHeight="true" outlineLevel="0" collapsed="false">
      <c r="B7" s="7" t="s">
        <v>4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5"/>
      <c r="U7" s="5"/>
      <c r="V7" s="5"/>
      <c r="W7" s="5"/>
      <c r="X7" s="5"/>
    </row>
    <row r="8" customFormat="false" ht="13.5" hidden="false" customHeight="true" outlineLevel="0" collapsed="false">
      <c r="B8" s="8" t="s">
        <v>5</v>
      </c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5"/>
      <c r="U8" s="5"/>
      <c r="V8" s="5"/>
      <c r="W8" s="5"/>
      <c r="X8" s="5"/>
    </row>
    <row r="9" customFormat="false" ht="12" hidden="false" customHeight="true" outlineLevel="0" collapsed="false">
      <c r="A9" s="9" t="s">
        <v>6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10"/>
      <c r="U9" s="10"/>
      <c r="V9" s="5"/>
      <c r="W9" s="5"/>
      <c r="X9" s="5"/>
    </row>
    <row r="10" customFormat="false" ht="37.5" hidden="false" customHeight="true" outlineLevel="0" collapsed="false">
      <c r="A10" s="11" t="s">
        <v>7</v>
      </c>
      <c r="B10" s="12" t="s">
        <v>8</v>
      </c>
      <c r="C10" s="13" t="s">
        <v>9</v>
      </c>
      <c r="D10" s="11" t="s">
        <v>10</v>
      </c>
      <c r="E10" s="11"/>
      <c r="F10" s="11"/>
      <c r="G10" s="11" t="s">
        <v>11</v>
      </c>
      <c r="H10" s="11"/>
      <c r="I10" s="11"/>
      <c r="J10" s="11" t="s">
        <v>12</v>
      </c>
      <c r="K10" s="11"/>
      <c r="L10" s="11"/>
      <c r="M10" s="11" t="s">
        <v>13</v>
      </c>
      <c r="N10" s="11"/>
      <c r="O10" s="11"/>
      <c r="P10" s="11" t="s">
        <v>14</v>
      </c>
      <c r="Q10" s="11"/>
      <c r="R10" s="11"/>
      <c r="S10" s="14" t="s">
        <v>15</v>
      </c>
      <c r="T10" s="10"/>
      <c r="U10" s="10"/>
    </row>
    <row r="11" customFormat="false" ht="36" hidden="false" customHeight="true" outlineLevel="0" collapsed="false">
      <c r="A11" s="11" t="s">
        <v>7</v>
      </c>
      <c r="B11" s="12"/>
      <c r="C11" s="13"/>
      <c r="D11" s="15" t="s">
        <v>16</v>
      </c>
      <c r="E11" s="15" t="s">
        <v>17</v>
      </c>
      <c r="F11" s="15" t="s">
        <v>18</v>
      </c>
      <c r="G11" s="15" t="s">
        <v>16</v>
      </c>
      <c r="H11" s="15" t="s">
        <v>17</v>
      </c>
      <c r="I11" s="15" t="s">
        <v>18</v>
      </c>
      <c r="J11" s="15" t="s">
        <v>16</v>
      </c>
      <c r="K11" s="15" t="s">
        <v>17</v>
      </c>
      <c r="L11" s="15" t="s">
        <v>18</v>
      </c>
      <c r="M11" s="15" t="s">
        <v>19</v>
      </c>
      <c r="N11" s="15" t="s">
        <v>17</v>
      </c>
      <c r="O11" s="15" t="s">
        <v>18</v>
      </c>
      <c r="P11" s="15" t="s">
        <v>16</v>
      </c>
      <c r="Q11" s="15" t="s">
        <v>17</v>
      </c>
      <c r="R11" s="15" t="s">
        <v>20</v>
      </c>
      <c r="S11" s="14"/>
      <c r="T11" s="10"/>
      <c r="U11" s="10"/>
    </row>
    <row r="12" customFormat="false" ht="13.5" hidden="false" customHeight="true" outlineLevel="0" collapsed="false">
      <c r="A12" s="16" t="n">
        <v>1</v>
      </c>
      <c r="B12" s="17" t="n">
        <v>18</v>
      </c>
      <c r="C12" s="18" t="s">
        <v>21</v>
      </c>
      <c r="D12" s="19" t="n">
        <v>484</v>
      </c>
      <c r="E12" s="20"/>
      <c r="F12" s="21" t="n">
        <f aca="false">2*D12*E12</f>
        <v>0</v>
      </c>
      <c r="G12" s="22" t="n">
        <v>80</v>
      </c>
      <c r="H12" s="23"/>
      <c r="I12" s="21" t="n">
        <f aca="false">2*G12*H12</f>
        <v>0</v>
      </c>
      <c r="J12" s="24" t="n">
        <v>30</v>
      </c>
      <c r="K12" s="23"/>
      <c r="L12" s="21" t="n">
        <f aca="false">2*J12*K12</f>
        <v>0</v>
      </c>
      <c r="M12" s="24" t="s">
        <v>22</v>
      </c>
      <c r="N12" s="23"/>
      <c r="O12" s="21" t="n">
        <f aca="false">2*N12</f>
        <v>0</v>
      </c>
      <c r="P12" s="24" t="n">
        <v>4</v>
      </c>
      <c r="Q12" s="23"/>
      <c r="R12" s="21" t="n">
        <f aca="false">P12*Q12</f>
        <v>0</v>
      </c>
      <c r="S12" s="25" t="n">
        <f aca="false">F12+I12+L12+O12+R12</f>
        <v>0</v>
      </c>
      <c r="T12" s="10"/>
      <c r="U12" s="10"/>
    </row>
    <row r="13" customFormat="false" ht="13.5" hidden="false" customHeight="true" outlineLevel="0" collapsed="false">
      <c r="A13" s="16" t="n">
        <v>2</v>
      </c>
      <c r="B13" s="26" t="n">
        <v>19</v>
      </c>
      <c r="C13" s="27" t="s">
        <v>23</v>
      </c>
      <c r="D13" s="19" t="n">
        <v>259</v>
      </c>
      <c r="E13" s="20"/>
      <c r="F13" s="21" t="n">
        <f aca="false">2*D13*E13</f>
        <v>0</v>
      </c>
      <c r="G13" s="22" t="n">
        <v>145</v>
      </c>
      <c r="H13" s="23"/>
      <c r="I13" s="21" t="n">
        <f aca="false">2*G13*H13</f>
        <v>0</v>
      </c>
      <c r="J13" s="24" t="n">
        <v>23</v>
      </c>
      <c r="K13" s="23"/>
      <c r="L13" s="21" t="n">
        <f aca="false">2*J13*K13</f>
        <v>0</v>
      </c>
      <c r="M13" s="24" t="s">
        <v>22</v>
      </c>
      <c r="N13" s="23"/>
      <c r="O13" s="21" t="n">
        <f aca="false">2*N13</f>
        <v>0</v>
      </c>
      <c r="P13" s="24" t="n">
        <v>2</v>
      </c>
      <c r="Q13" s="23"/>
      <c r="R13" s="21" t="n">
        <f aca="false">P13*Q13</f>
        <v>0</v>
      </c>
      <c r="S13" s="25" t="n">
        <f aca="false">F13+I13+L13+O13+R13</f>
        <v>0</v>
      </c>
      <c r="T13" s="10"/>
      <c r="U13" s="10"/>
    </row>
    <row r="14" customFormat="false" ht="13.5" hidden="false" customHeight="true" outlineLevel="0" collapsed="false">
      <c r="A14" s="16" t="n">
        <v>3</v>
      </c>
      <c r="B14" s="26" t="n">
        <v>20</v>
      </c>
      <c r="C14" s="27" t="s">
        <v>24</v>
      </c>
      <c r="D14" s="19" t="n">
        <v>447</v>
      </c>
      <c r="E14" s="20"/>
      <c r="F14" s="21" t="n">
        <f aca="false">2*D14*E14</f>
        <v>0</v>
      </c>
      <c r="G14" s="22" t="n">
        <v>350</v>
      </c>
      <c r="H14" s="23"/>
      <c r="I14" s="21" t="n">
        <f aca="false">2*G14*H14</f>
        <v>0</v>
      </c>
      <c r="J14" s="24" t="n">
        <v>30</v>
      </c>
      <c r="K14" s="23"/>
      <c r="L14" s="21" t="n">
        <f aca="false">2*J14*K14</f>
        <v>0</v>
      </c>
      <c r="M14" s="24" t="s">
        <v>25</v>
      </c>
      <c r="N14" s="23"/>
      <c r="O14" s="21" t="n">
        <f aca="false">2*N14</f>
        <v>0</v>
      </c>
      <c r="P14" s="24" t="n">
        <v>4</v>
      </c>
      <c r="Q14" s="23"/>
      <c r="R14" s="21" t="n">
        <f aca="false">P14*Q14</f>
        <v>0</v>
      </c>
      <c r="S14" s="25" t="n">
        <f aca="false">F14+I14+L14+O14+R14</f>
        <v>0</v>
      </c>
      <c r="T14" s="10"/>
      <c r="U14" s="10"/>
    </row>
    <row r="15" customFormat="false" ht="13.5" hidden="false" customHeight="true" outlineLevel="0" collapsed="false">
      <c r="A15" s="16" t="n">
        <v>4</v>
      </c>
      <c r="B15" s="26" t="n">
        <v>21</v>
      </c>
      <c r="C15" s="27" t="s">
        <v>26</v>
      </c>
      <c r="D15" s="19" t="n">
        <v>271</v>
      </c>
      <c r="E15" s="20"/>
      <c r="F15" s="21" t="n">
        <f aca="false">2*D15*E15</f>
        <v>0</v>
      </c>
      <c r="G15" s="22" t="n">
        <v>105</v>
      </c>
      <c r="H15" s="23"/>
      <c r="I15" s="21" t="n">
        <f aca="false">2*G15*H15</f>
        <v>0</v>
      </c>
      <c r="J15" s="24" t="n">
        <v>24</v>
      </c>
      <c r="K15" s="23"/>
      <c r="L15" s="21" t="n">
        <f aca="false">2*J15*K15</f>
        <v>0</v>
      </c>
      <c r="M15" s="24" t="s">
        <v>22</v>
      </c>
      <c r="N15" s="23"/>
      <c r="O15" s="21" t="n">
        <f aca="false">2*N15</f>
        <v>0</v>
      </c>
      <c r="P15" s="24" t="n">
        <v>2</v>
      </c>
      <c r="Q15" s="23"/>
      <c r="R15" s="21" t="n">
        <f aca="false">P15*Q15</f>
        <v>0</v>
      </c>
      <c r="S15" s="25" t="n">
        <f aca="false">F15+I15+L15+O15+R15</f>
        <v>0</v>
      </c>
      <c r="T15" s="10"/>
      <c r="U15" s="10"/>
    </row>
    <row r="16" customFormat="false" ht="13.5" hidden="false" customHeight="true" outlineLevel="0" collapsed="false">
      <c r="A16" s="16" t="n">
        <v>5</v>
      </c>
      <c r="B16" s="26" t="n">
        <v>22</v>
      </c>
      <c r="C16" s="27" t="s">
        <v>27</v>
      </c>
      <c r="D16" s="19" t="n">
        <v>206</v>
      </c>
      <c r="E16" s="20"/>
      <c r="F16" s="21" t="n">
        <f aca="false">2*D16*E16</f>
        <v>0</v>
      </c>
      <c r="G16" s="22" t="n">
        <v>95</v>
      </c>
      <c r="H16" s="23"/>
      <c r="I16" s="21" t="n">
        <f aca="false">2*G16*H16</f>
        <v>0</v>
      </c>
      <c r="J16" s="24" t="n">
        <v>18</v>
      </c>
      <c r="K16" s="23"/>
      <c r="L16" s="21" t="n">
        <f aca="false">2*J16*K16</f>
        <v>0</v>
      </c>
      <c r="M16" s="24" t="s">
        <v>28</v>
      </c>
      <c r="N16" s="23"/>
      <c r="O16" s="21" t="n">
        <f aca="false">2*N16</f>
        <v>0</v>
      </c>
      <c r="P16" s="24" t="n">
        <v>2</v>
      </c>
      <c r="Q16" s="23"/>
      <c r="R16" s="21" t="n">
        <f aca="false">P16*Q16</f>
        <v>0</v>
      </c>
      <c r="S16" s="25" t="n">
        <f aca="false">F16+I16+L16+O16+R16</f>
        <v>0</v>
      </c>
      <c r="T16" s="10"/>
      <c r="U16" s="10"/>
    </row>
    <row r="17" customFormat="false" ht="13.5" hidden="false" customHeight="true" outlineLevel="0" collapsed="false">
      <c r="A17" s="16" t="n">
        <v>6</v>
      </c>
      <c r="B17" s="26" t="n">
        <v>34</v>
      </c>
      <c r="C17" s="27" t="s">
        <v>29</v>
      </c>
      <c r="D17" s="19" t="n">
        <v>441</v>
      </c>
      <c r="E17" s="20"/>
      <c r="F17" s="21" t="n">
        <f aca="false">2*D17*E17</f>
        <v>0</v>
      </c>
      <c r="G17" s="22" t="n">
        <v>150</v>
      </c>
      <c r="H17" s="23"/>
      <c r="I17" s="21" t="n">
        <f aca="false">2*G17*H17</f>
        <v>0</v>
      </c>
      <c r="J17" s="24" t="n">
        <v>30</v>
      </c>
      <c r="K17" s="23"/>
      <c r="L17" s="21" t="n">
        <f aca="false">2*J17*K17</f>
        <v>0</v>
      </c>
      <c r="M17" s="24" t="s">
        <v>22</v>
      </c>
      <c r="N17" s="23"/>
      <c r="O17" s="21" t="n">
        <f aca="false">2*N17</f>
        <v>0</v>
      </c>
      <c r="P17" s="24" t="n">
        <v>4</v>
      </c>
      <c r="Q17" s="23"/>
      <c r="R17" s="21" t="n">
        <f aca="false">P17*Q17</f>
        <v>0</v>
      </c>
      <c r="S17" s="25" t="n">
        <f aca="false">F17+I17+L17+O17+R17</f>
        <v>0</v>
      </c>
      <c r="T17" s="10"/>
      <c r="U17" s="10"/>
    </row>
    <row r="18" customFormat="false" ht="13.5" hidden="false" customHeight="true" outlineLevel="0" collapsed="false">
      <c r="A18" s="16" t="n">
        <v>7</v>
      </c>
      <c r="B18" s="26" t="n">
        <v>38</v>
      </c>
      <c r="C18" s="27" t="s">
        <v>30</v>
      </c>
      <c r="D18" s="19" t="n">
        <v>237</v>
      </c>
      <c r="E18" s="20"/>
      <c r="F18" s="21" t="n">
        <f aca="false">2*D18*E18</f>
        <v>0</v>
      </c>
      <c r="G18" s="22" t="n">
        <v>145</v>
      </c>
      <c r="H18" s="23"/>
      <c r="I18" s="21" t="n">
        <f aca="false">2*G18*H18</f>
        <v>0</v>
      </c>
      <c r="J18" s="24" t="n">
        <v>20</v>
      </c>
      <c r="K18" s="23"/>
      <c r="L18" s="21" t="n">
        <f aca="false">2*J18*K18</f>
        <v>0</v>
      </c>
      <c r="M18" s="24" t="s">
        <v>28</v>
      </c>
      <c r="N18" s="23"/>
      <c r="O18" s="21" t="n">
        <f aca="false">2*N18</f>
        <v>0</v>
      </c>
      <c r="P18" s="24" t="n">
        <v>2</v>
      </c>
      <c r="Q18" s="23"/>
      <c r="R18" s="21" t="n">
        <f aca="false">P18*Q18</f>
        <v>0</v>
      </c>
      <c r="S18" s="25" t="n">
        <f aca="false">F18+I18+L18+O18+R18</f>
        <v>0</v>
      </c>
      <c r="T18" s="10"/>
      <c r="U18" s="10"/>
    </row>
    <row r="19" customFormat="false" ht="13.5" hidden="false" customHeight="true" outlineLevel="0" collapsed="false">
      <c r="A19" s="16" t="n">
        <v>8</v>
      </c>
      <c r="B19" s="26" t="n">
        <v>54</v>
      </c>
      <c r="C19" s="27" t="s">
        <v>31</v>
      </c>
      <c r="D19" s="19" t="n">
        <v>57</v>
      </c>
      <c r="E19" s="20"/>
      <c r="F19" s="21" t="n">
        <f aca="false">2*D19*E19</f>
        <v>0</v>
      </c>
      <c r="G19" s="22" t="n">
        <v>20</v>
      </c>
      <c r="H19" s="23"/>
      <c r="I19" s="21" t="n">
        <f aca="false">2*G19*H19</f>
        <v>0</v>
      </c>
      <c r="J19" s="24" t="n">
        <v>5</v>
      </c>
      <c r="K19" s="23"/>
      <c r="L19" s="21" t="n">
        <f aca="false">2*J19*K19</f>
        <v>0</v>
      </c>
      <c r="M19" s="24" t="s">
        <v>32</v>
      </c>
      <c r="N19" s="23"/>
      <c r="O19" s="21" t="n">
        <f aca="false">2*N19</f>
        <v>0</v>
      </c>
      <c r="P19" s="24" t="n">
        <v>2</v>
      </c>
      <c r="Q19" s="23"/>
      <c r="R19" s="21" t="n">
        <f aca="false">P19*Q19</f>
        <v>0</v>
      </c>
      <c r="S19" s="25" t="n">
        <f aca="false">F19+I19+L19+O19+R19</f>
        <v>0</v>
      </c>
      <c r="T19" s="10"/>
      <c r="U19" s="10"/>
    </row>
    <row r="20" customFormat="false" ht="13.5" hidden="false" customHeight="true" outlineLevel="0" collapsed="false">
      <c r="A20" s="16" t="n">
        <v>9</v>
      </c>
      <c r="B20" s="26" t="n">
        <v>55</v>
      </c>
      <c r="C20" s="27" t="s">
        <v>33</v>
      </c>
      <c r="D20" s="19" t="n">
        <v>116</v>
      </c>
      <c r="E20" s="20"/>
      <c r="F20" s="21" t="n">
        <f aca="false">2*D20*E20</f>
        <v>0</v>
      </c>
      <c r="G20" s="22" t="n">
        <v>50</v>
      </c>
      <c r="H20" s="23"/>
      <c r="I20" s="21" t="n">
        <f aca="false">2*G20*H20</f>
        <v>0</v>
      </c>
      <c r="J20" s="24" t="n">
        <v>10</v>
      </c>
      <c r="K20" s="23"/>
      <c r="L20" s="21" t="n">
        <f aca="false">2*J20*K20</f>
        <v>0</v>
      </c>
      <c r="M20" s="24" t="s">
        <v>28</v>
      </c>
      <c r="N20" s="23"/>
      <c r="O20" s="21" t="n">
        <f aca="false">2*N20</f>
        <v>0</v>
      </c>
      <c r="P20" s="24" t="n">
        <v>2</v>
      </c>
      <c r="Q20" s="23"/>
      <c r="R20" s="21" t="n">
        <f aca="false">P20*Q20</f>
        <v>0</v>
      </c>
      <c r="S20" s="25" t="n">
        <f aca="false">F20+I20+L20+O20+R20</f>
        <v>0</v>
      </c>
      <c r="T20" s="10"/>
      <c r="U20" s="10"/>
    </row>
    <row r="21" customFormat="false" ht="13.5" hidden="false" customHeight="true" outlineLevel="0" collapsed="false">
      <c r="A21" s="16" t="n">
        <v>10</v>
      </c>
      <c r="B21" s="26" t="n">
        <v>68</v>
      </c>
      <c r="C21" s="27" t="s">
        <v>34</v>
      </c>
      <c r="D21" s="19" t="n">
        <v>154</v>
      </c>
      <c r="E21" s="20"/>
      <c r="F21" s="21" t="n">
        <f aca="false">2*D21*E21</f>
        <v>0</v>
      </c>
      <c r="G21" s="22" t="n">
        <v>90</v>
      </c>
      <c r="H21" s="23"/>
      <c r="I21" s="21" t="n">
        <f aca="false">2*G21*H21</f>
        <v>0</v>
      </c>
      <c r="J21" s="24" t="n">
        <v>14</v>
      </c>
      <c r="K21" s="23"/>
      <c r="L21" s="21" t="n">
        <f aca="false">2*J21*K21</f>
        <v>0</v>
      </c>
      <c r="M21" s="24" t="s">
        <v>28</v>
      </c>
      <c r="N21" s="23"/>
      <c r="O21" s="21" t="n">
        <f aca="false">2*N21</f>
        <v>0</v>
      </c>
      <c r="P21" s="24" t="n">
        <v>2</v>
      </c>
      <c r="Q21" s="23"/>
      <c r="R21" s="21" t="n">
        <f aca="false">P21*Q21</f>
        <v>0</v>
      </c>
      <c r="S21" s="25" t="n">
        <f aca="false">F21+I21+L21+O21+R21</f>
        <v>0</v>
      </c>
      <c r="T21" s="10"/>
      <c r="U21" s="10"/>
    </row>
    <row r="22" customFormat="false" ht="13.5" hidden="false" customHeight="true" outlineLevel="0" collapsed="false">
      <c r="A22" s="16" t="n">
        <v>11</v>
      </c>
      <c r="B22" s="26" t="n">
        <v>79</v>
      </c>
      <c r="C22" s="27" t="s">
        <v>35</v>
      </c>
      <c r="D22" s="19" t="n">
        <v>120</v>
      </c>
      <c r="E22" s="20"/>
      <c r="F22" s="21" t="n">
        <f aca="false">2*D22*E22</f>
        <v>0</v>
      </c>
      <c r="G22" s="22" t="n">
        <v>40</v>
      </c>
      <c r="H22" s="23"/>
      <c r="I22" s="21" t="n">
        <f aca="false">2*G22*H22</f>
        <v>0</v>
      </c>
      <c r="J22" s="24" t="n">
        <v>11</v>
      </c>
      <c r="K22" s="23"/>
      <c r="L22" s="21" t="n">
        <f aca="false">2*J22*K22</f>
        <v>0</v>
      </c>
      <c r="M22" s="24" t="s">
        <v>28</v>
      </c>
      <c r="N22" s="23"/>
      <c r="O22" s="21" t="n">
        <f aca="false">2*N22</f>
        <v>0</v>
      </c>
      <c r="P22" s="24" t="n">
        <v>2</v>
      </c>
      <c r="Q22" s="23"/>
      <c r="R22" s="21" t="n">
        <f aca="false">P22*Q22</f>
        <v>0</v>
      </c>
      <c r="S22" s="25" t="n">
        <f aca="false">F22+I22+L22+O22+R22</f>
        <v>0</v>
      </c>
      <c r="T22" s="10"/>
      <c r="U22" s="10"/>
    </row>
    <row r="23" customFormat="false" ht="13.5" hidden="false" customHeight="true" outlineLevel="0" collapsed="false">
      <c r="A23" s="16" t="n">
        <v>12</v>
      </c>
      <c r="B23" s="26" t="n">
        <v>80</v>
      </c>
      <c r="C23" s="27" t="s">
        <v>36</v>
      </c>
      <c r="D23" s="19" t="n">
        <v>204</v>
      </c>
      <c r="E23" s="20"/>
      <c r="F23" s="21" t="n">
        <f aca="false">2*D23*E23</f>
        <v>0</v>
      </c>
      <c r="G23" s="22" t="n">
        <v>40</v>
      </c>
      <c r="H23" s="23"/>
      <c r="I23" s="21" t="n">
        <f aca="false">2*G23*H23</f>
        <v>0</v>
      </c>
      <c r="J23" s="24" t="n">
        <v>18</v>
      </c>
      <c r="K23" s="23"/>
      <c r="L23" s="21" t="n">
        <f aca="false">2*J23*K23</f>
        <v>0</v>
      </c>
      <c r="M23" s="24" t="s">
        <v>28</v>
      </c>
      <c r="N23" s="23"/>
      <c r="O23" s="21" t="n">
        <f aca="false">2*N23</f>
        <v>0</v>
      </c>
      <c r="P23" s="24" t="n">
        <v>2</v>
      </c>
      <c r="Q23" s="23"/>
      <c r="R23" s="21" t="n">
        <f aca="false">P23*Q23</f>
        <v>0</v>
      </c>
      <c r="S23" s="25" t="n">
        <f aca="false">F23+I23+L23+O23+R23</f>
        <v>0</v>
      </c>
      <c r="T23" s="10"/>
      <c r="U23" s="10"/>
    </row>
    <row r="24" customFormat="false" ht="13.5" hidden="false" customHeight="true" outlineLevel="0" collapsed="false">
      <c r="A24" s="16" t="n">
        <v>13</v>
      </c>
      <c r="B24" s="26" t="n">
        <v>82</v>
      </c>
      <c r="C24" s="27" t="s">
        <v>37</v>
      </c>
      <c r="D24" s="19" t="n">
        <v>101</v>
      </c>
      <c r="E24" s="20"/>
      <c r="F24" s="21" t="n">
        <f aca="false">2*D24*E24</f>
        <v>0</v>
      </c>
      <c r="G24" s="22" t="n">
        <v>40</v>
      </c>
      <c r="H24" s="23"/>
      <c r="I24" s="21" t="n">
        <f aca="false">2*G24*H24</f>
        <v>0</v>
      </c>
      <c r="J24" s="24" t="n">
        <v>9</v>
      </c>
      <c r="K24" s="23"/>
      <c r="L24" s="21" t="n">
        <f aca="false">2*J24*K24</f>
        <v>0</v>
      </c>
      <c r="M24" s="24" t="s">
        <v>32</v>
      </c>
      <c r="N24" s="23"/>
      <c r="O24" s="21" t="n">
        <f aca="false">2*N24</f>
        <v>0</v>
      </c>
      <c r="P24" s="24" t="n">
        <v>2</v>
      </c>
      <c r="Q24" s="23"/>
      <c r="R24" s="21" t="n">
        <f aca="false">P24*Q24</f>
        <v>0</v>
      </c>
      <c r="S24" s="25" t="n">
        <f aca="false">F24+I24+L24+O24+R24</f>
        <v>0</v>
      </c>
      <c r="T24" s="10"/>
      <c r="U24" s="10"/>
    </row>
    <row r="25" customFormat="false" ht="13.5" hidden="false" customHeight="true" outlineLevel="0" collapsed="false">
      <c r="A25" s="16" t="n">
        <v>14</v>
      </c>
      <c r="B25" s="26" t="n">
        <v>83</v>
      </c>
      <c r="C25" s="27" t="s">
        <v>24</v>
      </c>
      <c r="D25" s="19" t="n">
        <v>413</v>
      </c>
      <c r="E25" s="20"/>
      <c r="F25" s="21" t="n">
        <f aca="false">2*D25*E25</f>
        <v>0</v>
      </c>
      <c r="G25" s="22" t="n">
        <v>150</v>
      </c>
      <c r="H25" s="23"/>
      <c r="I25" s="21" t="n">
        <f aca="false">2*G25*H25</f>
        <v>0</v>
      </c>
      <c r="J25" s="24" t="n">
        <v>30</v>
      </c>
      <c r="K25" s="23"/>
      <c r="L25" s="21" t="n">
        <f aca="false">2*J25*K25</f>
        <v>0</v>
      </c>
      <c r="M25" s="24" t="s">
        <v>25</v>
      </c>
      <c r="N25" s="23"/>
      <c r="O25" s="21" t="n">
        <f aca="false">2*N25</f>
        <v>0</v>
      </c>
      <c r="P25" s="24" t="n">
        <v>4</v>
      </c>
      <c r="Q25" s="23"/>
      <c r="R25" s="21" t="n">
        <f aca="false">P25*Q25</f>
        <v>0</v>
      </c>
      <c r="S25" s="25" t="n">
        <f aca="false">F25+I25+L25+O25+R25</f>
        <v>0</v>
      </c>
      <c r="T25" s="10"/>
      <c r="U25" s="10"/>
    </row>
    <row r="26" customFormat="false" ht="13.5" hidden="false" customHeight="true" outlineLevel="0" collapsed="false">
      <c r="A26" s="16" t="n">
        <v>15</v>
      </c>
      <c r="B26" s="26" t="n">
        <v>85</v>
      </c>
      <c r="C26" s="27" t="s">
        <v>38</v>
      </c>
      <c r="D26" s="19" t="n">
        <v>82</v>
      </c>
      <c r="E26" s="20"/>
      <c r="F26" s="21" t="n">
        <f aca="false">2*D26*E26</f>
        <v>0</v>
      </c>
      <c r="G26" s="22" t="n">
        <v>30</v>
      </c>
      <c r="H26" s="23"/>
      <c r="I26" s="21" t="n">
        <f aca="false">2*G26*H26</f>
        <v>0</v>
      </c>
      <c r="J26" s="24" t="n">
        <v>8</v>
      </c>
      <c r="K26" s="23"/>
      <c r="L26" s="21" t="n">
        <f aca="false">2*J26*K26</f>
        <v>0</v>
      </c>
      <c r="M26" s="24" t="s">
        <v>32</v>
      </c>
      <c r="N26" s="23"/>
      <c r="O26" s="21" t="n">
        <f aca="false">2*N26</f>
        <v>0</v>
      </c>
      <c r="P26" s="24" t="n">
        <v>2</v>
      </c>
      <c r="Q26" s="23"/>
      <c r="R26" s="21" t="n">
        <f aca="false">P26*Q26</f>
        <v>0</v>
      </c>
      <c r="S26" s="25" t="n">
        <f aca="false">F26+I26+L26+O26+R26</f>
        <v>0</v>
      </c>
      <c r="T26" s="10"/>
      <c r="U26" s="10"/>
    </row>
    <row r="27" customFormat="false" ht="13.5" hidden="false" customHeight="true" outlineLevel="0" collapsed="false">
      <c r="A27" s="16" t="n">
        <v>16</v>
      </c>
      <c r="B27" s="26" t="n">
        <v>89</v>
      </c>
      <c r="C27" s="27" t="s">
        <v>39</v>
      </c>
      <c r="D27" s="19" t="n">
        <v>110</v>
      </c>
      <c r="E27" s="20"/>
      <c r="F27" s="21" t="n">
        <f aca="false">2*D27*E27</f>
        <v>0</v>
      </c>
      <c r="G27" s="22" t="n">
        <v>50</v>
      </c>
      <c r="H27" s="23"/>
      <c r="I27" s="21" t="n">
        <f aca="false">2*G27*H27</f>
        <v>0</v>
      </c>
      <c r="J27" s="24" t="n">
        <v>9</v>
      </c>
      <c r="K27" s="23"/>
      <c r="L27" s="21" t="n">
        <f aca="false">2*J27*K27</f>
        <v>0</v>
      </c>
      <c r="M27" s="24" t="s">
        <v>32</v>
      </c>
      <c r="N27" s="23"/>
      <c r="O27" s="21" t="n">
        <f aca="false">2*N27</f>
        <v>0</v>
      </c>
      <c r="P27" s="24" t="n">
        <v>2</v>
      </c>
      <c r="Q27" s="23"/>
      <c r="R27" s="21" t="n">
        <f aca="false">P27*Q27</f>
        <v>0</v>
      </c>
      <c r="S27" s="25" t="n">
        <f aca="false">F27+I27+L27+O27+R27</f>
        <v>0</v>
      </c>
      <c r="T27" s="10"/>
      <c r="U27" s="10"/>
    </row>
    <row r="28" customFormat="false" ht="13.5" hidden="false" customHeight="true" outlineLevel="0" collapsed="false">
      <c r="A28" s="16" t="n">
        <v>17</v>
      </c>
      <c r="B28" s="26" t="n">
        <v>91</v>
      </c>
      <c r="C28" s="27" t="s">
        <v>40</v>
      </c>
      <c r="D28" s="19" t="n">
        <v>102</v>
      </c>
      <c r="E28" s="20"/>
      <c r="F28" s="21" t="n">
        <f aca="false">2*D28*E28</f>
        <v>0</v>
      </c>
      <c r="G28" s="22" t="n">
        <v>25</v>
      </c>
      <c r="H28" s="23"/>
      <c r="I28" s="21" t="n">
        <f aca="false">2*G28*H28</f>
        <v>0</v>
      </c>
      <c r="J28" s="24" t="n">
        <v>10</v>
      </c>
      <c r="K28" s="23"/>
      <c r="L28" s="21" t="n">
        <f aca="false">2*J28*K28</f>
        <v>0</v>
      </c>
      <c r="M28" s="24" t="s">
        <v>32</v>
      </c>
      <c r="N28" s="23"/>
      <c r="O28" s="21" t="n">
        <f aca="false">2*N28</f>
        <v>0</v>
      </c>
      <c r="P28" s="24" t="n">
        <v>2</v>
      </c>
      <c r="Q28" s="23"/>
      <c r="R28" s="21" t="n">
        <f aca="false">P28*Q28</f>
        <v>0</v>
      </c>
      <c r="S28" s="25" t="n">
        <f aca="false">F28+I28+L28+O28+R28</f>
        <v>0</v>
      </c>
      <c r="T28" s="10"/>
      <c r="U28" s="10"/>
    </row>
    <row r="29" customFormat="false" ht="13.5" hidden="false" customHeight="true" outlineLevel="0" collapsed="false">
      <c r="A29" s="16" t="n">
        <v>18</v>
      </c>
      <c r="B29" s="26" t="n">
        <v>92</v>
      </c>
      <c r="C29" s="27" t="s">
        <v>41</v>
      </c>
      <c r="D29" s="19" t="n">
        <v>144</v>
      </c>
      <c r="E29" s="20"/>
      <c r="F29" s="21" t="n">
        <f aca="false">2*D29*E29</f>
        <v>0</v>
      </c>
      <c r="G29" s="22" t="n">
        <v>90</v>
      </c>
      <c r="H29" s="23"/>
      <c r="I29" s="21" t="n">
        <f aca="false">2*G29*H29</f>
        <v>0</v>
      </c>
      <c r="J29" s="24" t="n">
        <v>12</v>
      </c>
      <c r="K29" s="23"/>
      <c r="L29" s="21" t="n">
        <f aca="false">2*J29*K29</f>
        <v>0</v>
      </c>
      <c r="M29" s="24" t="s">
        <v>28</v>
      </c>
      <c r="N29" s="23"/>
      <c r="O29" s="21" t="n">
        <f aca="false">2*N29</f>
        <v>0</v>
      </c>
      <c r="P29" s="24" t="n">
        <v>2</v>
      </c>
      <c r="Q29" s="23"/>
      <c r="R29" s="21" t="n">
        <f aca="false">P29*Q29</f>
        <v>0</v>
      </c>
      <c r="S29" s="25" t="n">
        <f aca="false">F29+I29+L29+O29+R29</f>
        <v>0</v>
      </c>
      <c r="T29" s="10"/>
      <c r="U29" s="10"/>
    </row>
    <row r="30" customFormat="false" ht="13.5" hidden="false" customHeight="true" outlineLevel="0" collapsed="false">
      <c r="A30" s="16" t="n">
        <v>19</v>
      </c>
      <c r="B30" s="26" t="n">
        <v>101</v>
      </c>
      <c r="C30" s="27" t="s">
        <v>42</v>
      </c>
      <c r="D30" s="19" t="n">
        <v>191</v>
      </c>
      <c r="E30" s="20"/>
      <c r="F30" s="21" t="n">
        <f aca="false">2*D30*E30</f>
        <v>0</v>
      </c>
      <c r="G30" s="22" t="n">
        <v>70</v>
      </c>
      <c r="H30" s="23"/>
      <c r="I30" s="21" t="n">
        <f aca="false">2*G30*H30</f>
        <v>0</v>
      </c>
      <c r="J30" s="24" t="n">
        <v>17</v>
      </c>
      <c r="K30" s="23"/>
      <c r="L30" s="21" t="n">
        <f aca="false">2*J30*K30</f>
        <v>0</v>
      </c>
      <c r="M30" s="24" t="s">
        <v>28</v>
      </c>
      <c r="N30" s="23"/>
      <c r="O30" s="21" t="n">
        <f aca="false">2*N30</f>
        <v>0</v>
      </c>
      <c r="P30" s="24" t="n">
        <v>2</v>
      </c>
      <c r="Q30" s="23"/>
      <c r="R30" s="21" t="n">
        <f aca="false">P30*Q30</f>
        <v>0</v>
      </c>
      <c r="S30" s="25" t="n">
        <f aca="false">F30+I30+L30+O30+R30</f>
        <v>0</v>
      </c>
      <c r="T30" s="10"/>
      <c r="U30" s="10"/>
    </row>
    <row r="31" customFormat="false" ht="13.5" hidden="false" customHeight="true" outlineLevel="0" collapsed="false">
      <c r="A31" s="16" t="n">
        <v>20</v>
      </c>
      <c r="B31" s="26" t="n">
        <v>102</v>
      </c>
      <c r="C31" s="27" t="s">
        <v>43</v>
      </c>
      <c r="D31" s="19" t="n">
        <v>78</v>
      </c>
      <c r="E31" s="20"/>
      <c r="F31" s="21" t="n">
        <f aca="false">2*D31*E31</f>
        <v>0</v>
      </c>
      <c r="G31" s="22" t="n">
        <v>40</v>
      </c>
      <c r="H31" s="23"/>
      <c r="I31" s="21" t="n">
        <f aca="false">2*G31*H31</f>
        <v>0</v>
      </c>
      <c r="J31" s="24" t="n">
        <v>6</v>
      </c>
      <c r="K31" s="23"/>
      <c r="L31" s="21" t="n">
        <f aca="false">2*J31*K31</f>
        <v>0</v>
      </c>
      <c r="M31" s="24" t="s">
        <v>32</v>
      </c>
      <c r="N31" s="23"/>
      <c r="O31" s="21" t="n">
        <f aca="false">2*N31</f>
        <v>0</v>
      </c>
      <c r="P31" s="24" t="n">
        <v>2</v>
      </c>
      <c r="Q31" s="23"/>
      <c r="R31" s="21" t="n">
        <f aca="false">P31*Q31</f>
        <v>0</v>
      </c>
      <c r="S31" s="25" t="n">
        <f aca="false">F31+I31+L31+O31+R31</f>
        <v>0</v>
      </c>
      <c r="T31" s="10"/>
      <c r="U31" s="10"/>
    </row>
    <row r="32" customFormat="false" ht="13.5" hidden="false" customHeight="true" outlineLevel="0" collapsed="false">
      <c r="A32" s="16" t="n">
        <v>21</v>
      </c>
      <c r="B32" s="28" t="n">
        <v>104</v>
      </c>
      <c r="C32" s="29" t="s">
        <v>24</v>
      </c>
      <c r="D32" s="19" t="n">
        <v>407</v>
      </c>
      <c r="E32" s="20"/>
      <c r="F32" s="21" t="n">
        <f aca="false">2*D32*E32</f>
        <v>0</v>
      </c>
      <c r="G32" s="22" t="n">
        <v>150</v>
      </c>
      <c r="H32" s="23"/>
      <c r="I32" s="21" t="n">
        <f aca="false">2*G32*H32</f>
        <v>0</v>
      </c>
      <c r="J32" s="24" t="n">
        <v>30</v>
      </c>
      <c r="K32" s="23"/>
      <c r="L32" s="21" t="n">
        <f aca="false">2*J32*K32</f>
        <v>0</v>
      </c>
      <c r="M32" s="24" t="s">
        <v>25</v>
      </c>
      <c r="N32" s="23"/>
      <c r="O32" s="21" t="n">
        <f aca="false">2*N32</f>
        <v>0</v>
      </c>
      <c r="P32" s="24" t="n">
        <v>4</v>
      </c>
      <c r="Q32" s="23"/>
      <c r="R32" s="21" t="n">
        <f aca="false">P32*Q32</f>
        <v>0</v>
      </c>
      <c r="S32" s="25" t="n">
        <f aca="false">F32+I32+L32+O32+R32</f>
        <v>0</v>
      </c>
      <c r="T32" s="10"/>
      <c r="U32" s="10"/>
    </row>
    <row r="33" customFormat="false" ht="13.5" hidden="false" customHeight="true" outlineLevel="0" collapsed="false">
      <c r="A33" s="30" t="n">
        <v>22</v>
      </c>
      <c r="B33" s="28" t="n">
        <v>105</v>
      </c>
      <c r="C33" s="29" t="s">
        <v>44</v>
      </c>
      <c r="D33" s="19" t="n">
        <v>160</v>
      </c>
      <c r="E33" s="20"/>
      <c r="F33" s="21" t="n">
        <f aca="false">2*D33*E33</f>
        <v>0</v>
      </c>
      <c r="G33" s="22" t="n">
        <v>105</v>
      </c>
      <c r="H33" s="23"/>
      <c r="I33" s="21" t="n">
        <f aca="false">2*G33*H33</f>
        <v>0</v>
      </c>
      <c r="J33" s="24" t="n">
        <v>14</v>
      </c>
      <c r="K33" s="23"/>
      <c r="L33" s="21" t="n">
        <f aca="false">2*J33*K33</f>
        <v>0</v>
      </c>
      <c r="M33" s="24" t="s">
        <v>28</v>
      </c>
      <c r="N33" s="23"/>
      <c r="O33" s="21" t="n">
        <f aca="false">2*N33</f>
        <v>0</v>
      </c>
      <c r="P33" s="24" t="n">
        <v>2</v>
      </c>
      <c r="Q33" s="23"/>
      <c r="R33" s="21" t="n">
        <f aca="false">P33*Q33</f>
        <v>0</v>
      </c>
      <c r="S33" s="25" t="n">
        <f aca="false">F33+I33+L33+O33+R33</f>
        <v>0</v>
      </c>
      <c r="T33" s="10"/>
      <c r="U33" s="10"/>
    </row>
    <row r="34" customFormat="false" ht="13.5" hidden="false" customHeight="true" outlineLevel="0" collapsed="false">
      <c r="A34" s="31" t="s">
        <v>45</v>
      </c>
      <c r="B34" s="31"/>
      <c r="C34" s="31"/>
      <c r="D34" s="32" t="n">
        <f aca="false">SUM(D12:D33)</f>
        <v>4784</v>
      </c>
      <c r="E34" s="15" t="s">
        <v>46</v>
      </c>
      <c r="F34" s="33" t="n">
        <f aca="false">SUM(F12:F33)</f>
        <v>0</v>
      </c>
      <c r="G34" s="32" t="n">
        <f aca="false">SUM(G12:G33)</f>
        <v>2060</v>
      </c>
      <c r="H34" s="15" t="s">
        <v>46</v>
      </c>
      <c r="I34" s="33" t="n">
        <f aca="false">SUM(I12:I33)</f>
        <v>0</v>
      </c>
      <c r="J34" s="34" t="n">
        <f aca="false">SUM(J12:J33)</f>
        <v>378</v>
      </c>
      <c r="K34" s="15" t="s">
        <v>46</v>
      </c>
      <c r="L34" s="33" t="n">
        <f aca="false">SUM(L12:L33)</f>
        <v>0</v>
      </c>
      <c r="M34" s="34" t="n">
        <f aca="false">COUNTA(M12:M33)</f>
        <v>22</v>
      </c>
      <c r="N34" s="15" t="s">
        <v>46</v>
      </c>
      <c r="O34" s="33" t="n">
        <f aca="false">SUM(O12:O33)</f>
        <v>0</v>
      </c>
      <c r="P34" s="32" t="n">
        <f aca="false">SUM(P12:P33)</f>
        <v>54</v>
      </c>
      <c r="Q34" s="15" t="s">
        <v>46</v>
      </c>
      <c r="R34" s="33" t="n">
        <f aca="false">SUM(R12:R33)</f>
        <v>0</v>
      </c>
      <c r="S34" s="35" t="n">
        <f aca="false">SUM(S12:S33)</f>
        <v>0</v>
      </c>
      <c r="T34" s="10"/>
      <c r="U34" s="10"/>
    </row>
    <row r="35" customFormat="false" ht="13.5" hidden="false" customHeight="true" outlineLevel="0" collapsed="false">
      <c r="A35" s="36" t="s">
        <v>47</v>
      </c>
      <c r="B35" s="37"/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10"/>
      <c r="U35" s="10"/>
    </row>
    <row r="36" customFormat="false" ht="13.5" hidden="false" customHeight="true" outlineLevel="0" collapsed="false">
      <c r="A36" s="36" t="s">
        <v>48</v>
      </c>
      <c r="B36" s="37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10"/>
      <c r="U36" s="10"/>
    </row>
    <row r="37" customFormat="false" ht="13.5" hidden="false" customHeight="true" outlineLevel="0" collapsed="false">
      <c r="A37" s="36" t="s">
        <v>49</v>
      </c>
      <c r="B37" s="37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10"/>
      <c r="U37" s="10"/>
    </row>
    <row r="38" customFormat="false" ht="13.5" hidden="false" customHeight="true" outlineLevel="0" collapsed="false">
      <c r="A38" s="36" t="s">
        <v>50</v>
      </c>
      <c r="B38" s="37"/>
      <c r="C38" s="37"/>
      <c r="D38" s="37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10"/>
      <c r="U38" s="10"/>
    </row>
    <row r="39" customFormat="false" ht="14.25" hidden="false" customHeight="true" outlineLevel="0" collapsed="false">
      <c r="B39" s="38"/>
      <c r="C39" s="39"/>
      <c r="D39" s="40"/>
      <c r="E39" s="38"/>
      <c r="F39" s="5"/>
      <c r="G39" s="5"/>
      <c r="H39" s="5"/>
      <c r="I39" s="41"/>
      <c r="J39" s="40"/>
      <c r="K39" s="38"/>
      <c r="L39" s="41"/>
      <c r="M39" s="41"/>
      <c r="N39" s="41"/>
      <c r="O39" s="41"/>
      <c r="P39" s="5"/>
      <c r="Q39" s="5"/>
      <c r="R39" s="41"/>
      <c r="S39" s="41"/>
      <c r="T39" s="10"/>
      <c r="U39" s="10"/>
    </row>
    <row r="40" customFormat="false" ht="14.25" hidden="false" customHeight="true" outlineLevel="0" collapsed="false">
      <c r="A40" s="9" t="s">
        <v>51</v>
      </c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10"/>
      <c r="U40" s="10"/>
    </row>
    <row r="41" customFormat="false" ht="33" hidden="false" customHeight="true" outlineLevel="0" collapsed="false">
      <c r="A41" s="11" t="s">
        <v>7</v>
      </c>
      <c r="B41" s="12" t="s">
        <v>8</v>
      </c>
      <c r="C41" s="13" t="s">
        <v>9</v>
      </c>
      <c r="D41" s="11" t="str">
        <f aca="false">D10</f>
        <v>Urna Eletrônica /Cabines *
(10Kg / Un.)</v>
      </c>
      <c r="E41" s="11"/>
      <c r="F41" s="11"/>
      <c r="G41" s="11" t="str">
        <f aca="false">G10</f>
        <v>Bateria Externa/ Cabo * 
 (2,5kg / Un.)</v>
      </c>
      <c r="H41" s="11"/>
      <c r="I41" s="11"/>
      <c r="J41" s="11" t="str">
        <f aca="false">J10</f>
        <v>Urna de Lona *
(1,5 Kg/Un.)</v>
      </c>
      <c r="K41" s="11"/>
      <c r="L41" s="11"/>
      <c r="M41" s="11" t="str">
        <f aca="false">M10</f>
        <v>Caixa de Mídia (Peso Un.)*
P-4,5Kg; M-8,5 Kg; 
G-18,5Kg; GG-32,5 Kg</v>
      </c>
      <c r="N41" s="11"/>
      <c r="O41" s="11"/>
      <c r="P41" s="11" t="str">
        <f aca="false">P10</f>
        <v>Caixa de Bobina**
 (8,5kg / Un.)</v>
      </c>
      <c r="Q41" s="11"/>
      <c r="R41" s="11"/>
      <c r="S41" s="14" t="s">
        <v>15</v>
      </c>
      <c r="T41" s="10"/>
      <c r="U41" s="10"/>
    </row>
    <row r="42" customFormat="false" ht="34.5" hidden="false" customHeight="true" outlineLevel="0" collapsed="false">
      <c r="A42" s="11" t="s">
        <v>7</v>
      </c>
      <c r="B42" s="12"/>
      <c r="C42" s="13"/>
      <c r="D42" s="15" t="s">
        <v>16</v>
      </c>
      <c r="E42" s="15" t="s">
        <v>17</v>
      </c>
      <c r="F42" s="15" t="s">
        <v>52</v>
      </c>
      <c r="G42" s="15" t="s">
        <v>16</v>
      </c>
      <c r="H42" s="15" t="s">
        <v>17</v>
      </c>
      <c r="I42" s="15" t="s">
        <v>52</v>
      </c>
      <c r="J42" s="15" t="s">
        <v>16</v>
      </c>
      <c r="K42" s="15" t="s">
        <v>17</v>
      </c>
      <c r="L42" s="15" t="s">
        <v>52</v>
      </c>
      <c r="M42" s="15" t="s">
        <v>19</v>
      </c>
      <c r="N42" s="15" t="s">
        <v>17</v>
      </c>
      <c r="O42" s="15" t="s">
        <v>18</v>
      </c>
      <c r="P42" s="15" t="s">
        <v>16</v>
      </c>
      <c r="Q42" s="15" t="s">
        <v>17</v>
      </c>
      <c r="R42" s="15" t="s">
        <v>52</v>
      </c>
      <c r="S42" s="14"/>
      <c r="T42" s="10"/>
      <c r="U42" s="10"/>
    </row>
    <row r="43" customFormat="false" ht="14.25" hidden="false" customHeight="true" outlineLevel="0" collapsed="false">
      <c r="A43" s="16" t="n">
        <v>23</v>
      </c>
      <c r="B43" s="17" t="n">
        <v>2</v>
      </c>
      <c r="C43" s="18" t="s">
        <v>53</v>
      </c>
      <c r="D43" s="22" t="n">
        <v>113</v>
      </c>
      <c r="E43" s="23"/>
      <c r="F43" s="21" t="n">
        <f aca="false">2*D43*E43</f>
        <v>0</v>
      </c>
      <c r="G43" s="19" t="n">
        <v>90</v>
      </c>
      <c r="H43" s="23"/>
      <c r="I43" s="21" t="n">
        <f aca="false">2*G43*H43</f>
        <v>0</v>
      </c>
      <c r="J43" s="22" t="n">
        <v>10</v>
      </c>
      <c r="K43" s="23"/>
      <c r="L43" s="21" t="n">
        <f aca="false">2*J43*K43</f>
        <v>0</v>
      </c>
      <c r="M43" s="24" t="s">
        <v>32</v>
      </c>
      <c r="N43" s="23"/>
      <c r="O43" s="42" t="n">
        <f aca="false">2*N43</f>
        <v>0</v>
      </c>
      <c r="P43" s="19" t="n">
        <v>2</v>
      </c>
      <c r="Q43" s="23"/>
      <c r="R43" s="21" t="n">
        <f aca="false">P43*Q43</f>
        <v>0</v>
      </c>
      <c r="S43" s="25" t="n">
        <f aca="false">F43+I43+L43+O43+R43</f>
        <v>0</v>
      </c>
      <c r="T43" s="10"/>
      <c r="U43" s="10"/>
    </row>
    <row r="44" customFormat="false" ht="14.25" hidden="false" customHeight="true" outlineLevel="0" collapsed="false">
      <c r="A44" s="16" t="n">
        <v>24</v>
      </c>
      <c r="B44" s="26" t="n">
        <v>3</v>
      </c>
      <c r="C44" s="27" t="s">
        <v>54</v>
      </c>
      <c r="D44" s="22" t="n">
        <v>171</v>
      </c>
      <c r="E44" s="23"/>
      <c r="F44" s="21" t="n">
        <f aca="false">2*D44*E44</f>
        <v>0</v>
      </c>
      <c r="G44" s="22" t="n">
        <v>30</v>
      </c>
      <c r="H44" s="23"/>
      <c r="I44" s="21" t="n">
        <f aca="false">2*G44*H44</f>
        <v>0</v>
      </c>
      <c r="J44" s="22" t="n">
        <v>16</v>
      </c>
      <c r="K44" s="23"/>
      <c r="L44" s="21" t="n">
        <f aca="false">2*J44*K44</f>
        <v>0</v>
      </c>
      <c r="M44" s="24" t="s">
        <v>28</v>
      </c>
      <c r="N44" s="23"/>
      <c r="O44" s="42" t="n">
        <f aca="false">2*N44</f>
        <v>0</v>
      </c>
      <c r="P44" s="22" t="n">
        <v>2</v>
      </c>
      <c r="Q44" s="23"/>
      <c r="R44" s="21" t="n">
        <f aca="false">P44*Q44</f>
        <v>0</v>
      </c>
      <c r="S44" s="25" t="n">
        <f aca="false">F44+I44+L44+O44+R44</f>
        <v>0</v>
      </c>
      <c r="T44" s="10"/>
      <c r="U44" s="10"/>
    </row>
    <row r="45" customFormat="false" ht="14.25" hidden="false" customHeight="true" outlineLevel="0" collapsed="false">
      <c r="A45" s="16" t="n">
        <v>25</v>
      </c>
      <c r="B45" s="26" t="n">
        <v>10</v>
      </c>
      <c r="C45" s="27" t="s">
        <v>55</v>
      </c>
      <c r="D45" s="22" t="n">
        <v>113</v>
      </c>
      <c r="E45" s="23"/>
      <c r="F45" s="21" t="n">
        <f aca="false">2*D45*E45</f>
        <v>0</v>
      </c>
      <c r="G45" s="22" t="n">
        <v>70</v>
      </c>
      <c r="H45" s="23"/>
      <c r="I45" s="21" t="n">
        <f aca="false">2*G45*H45</f>
        <v>0</v>
      </c>
      <c r="J45" s="22" t="n">
        <v>10</v>
      </c>
      <c r="K45" s="23"/>
      <c r="L45" s="21" t="n">
        <f aca="false">2*J45*K45</f>
        <v>0</v>
      </c>
      <c r="M45" s="24" t="s">
        <v>32</v>
      </c>
      <c r="N45" s="23"/>
      <c r="O45" s="42" t="n">
        <f aca="false">2*N45</f>
        <v>0</v>
      </c>
      <c r="P45" s="19" t="n">
        <v>2</v>
      </c>
      <c r="Q45" s="23"/>
      <c r="R45" s="21" t="n">
        <f aca="false">P45*Q45</f>
        <v>0</v>
      </c>
      <c r="S45" s="25" t="n">
        <f aca="false">F45+I45+L45+O45+R45</f>
        <v>0</v>
      </c>
      <c r="T45" s="10"/>
      <c r="U45" s="10"/>
    </row>
    <row r="46" customFormat="false" ht="14.25" hidden="false" customHeight="true" outlineLevel="0" collapsed="false">
      <c r="A46" s="16" t="n">
        <v>26</v>
      </c>
      <c r="B46" s="26" t="n">
        <v>15</v>
      </c>
      <c r="C46" s="27" t="s">
        <v>56</v>
      </c>
      <c r="D46" s="22" t="n">
        <v>340</v>
      </c>
      <c r="E46" s="23"/>
      <c r="F46" s="21" t="n">
        <f aca="false">2*D46*E46</f>
        <v>0</v>
      </c>
      <c r="G46" s="22" t="n">
        <v>215</v>
      </c>
      <c r="H46" s="23"/>
      <c r="I46" s="21" t="n">
        <f aca="false">2*G46*H46</f>
        <v>0</v>
      </c>
      <c r="J46" s="22" t="n">
        <v>30</v>
      </c>
      <c r="K46" s="23"/>
      <c r="L46" s="21" t="n">
        <f aca="false">2*J46*K46</f>
        <v>0</v>
      </c>
      <c r="M46" s="24" t="s">
        <v>22</v>
      </c>
      <c r="N46" s="23"/>
      <c r="O46" s="42" t="n">
        <f aca="false">2*N46</f>
        <v>0</v>
      </c>
      <c r="P46" s="22" t="n">
        <v>2</v>
      </c>
      <c r="Q46" s="23"/>
      <c r="R46" s="21" t="n">
        <f aca="false">P46*Q46</f>
        <v>0</v>
      </c>
      <c r="S46" s="25" t="n">
        <f aca="false">F46+I46+L46+O46+R46</f>
        <v>0</v>
      </c>
      <c r="T46" s="5"/>
      <c r="U46" s="5"/>
    </row>
    <row r="47" customFormat="false" ht="14.25" hidden="false" customHeight="true" outlineLevel="0" collapsed="false">
      <c r="A47" s="16" t="n">
        <v>27</v>
      </c>
      <c r="B47" s="26" t="n">
        <v>16</v>
      </c>
      <c r="C47" s="27" t="s">
        <v>57</v>
      </c>
      <c r="D47" s="22" t="n">
        <v>120</v>
      </c>
      <c r="E47" s="23"/>
      <c r="F47" s="21" t="n">
        <f aca="false">2*D47*E47</f>
        <v>0</v>
      </c>
      <c r="G47" s="22" t="n">
        <v>100</v>
      </c>
      <c r="H47" s="23"/>
      <c r="I47" s="21" t="n">
        <f aca="false">2*G47*H47</f>
        <v>0</v>
      </c>
      <c r="J47" s="22" t="n">
        <v>10</v>
      </c>
      <c r="K47" s="23"/>
      <c r="L47" s="21" t="n">
        <f aca="false">2*J47*K47</f>
        <v>0</v>
      </c>
      <c r="M47" s="24" t="s">
        <v>28</v>
      </c>
      <c r="N47" s="23"/>
      <c r="O47" s="42" t="n">
        <f aca="false">2*N47</f>
        <v>0</v>
      </c>
      <c r="P47" s="19" t="n">
        <v>2</v>
      </c>
      <c r="Q47" s="23"/>
      <c r="R47" s="21" t="n">
        <f aca="false">P47*Q47</f>
        <v>0</v>
      </c>
      <c r="S47" s="25" t="n">
        <f aca="false">F47+I47+L47+O47+R47</f>
        <v>0</v>
      </c>
      <c r="T47" s="5"/>
      <c r="U47" s="5"/>
    </row>
    <row r="48" customFormat="false" ht="14.25" hidden="false" customHeight="true" outlineLevel="0" collapsed="false">
      <c r="A48" s="16" t="n">
        <v>28</v>
      </c>
      <c r="B48" s="26" t="n">
        <v>17</v>
      </c>
      <c r="C48" s="27" t="s">
        <v>58</v>
      </c>
      <c r="D48" s="22" t="n">
        <v>90</v>
      </c>
      <c r="E48" s="23"/>
      <c r="F48" s="21" t="n">
        <f aca="false">2*D48*E48</f>
        <v>0</v>
      </c>
      <c r="G48" s="22" t="n">
        <v>105</v>
      </c>
      <c r="H48" s="23"/>
      <c r="I48" s="21" t="n">
        <f aca="false">2*G48*H48</f>
        <v>0</v>
      </c>
      <c r="J48" s="22" t="n">
        <v>7</v>
      </c>
      <c r="K48" s="23"/>
      <c r="L48" s="21" t="n">
        <f aca="false">2*J48*K48</f>
        <v>0</v>
      </c>
      <c r="M48" s="24" t="s">
        <v>32</v>
      </c>
      <c r="N48" s="23"/>
      <c r="O48" s="42" t="n">
        <f aca="false">2*N48</f>
        <v>0</v>
      </c>
      <c r="P48" s="22" t="n">
        <v>2</v>
      </c>
      <c r="Q48" s="23"/>
      <c r="R48" s="21" t="n">
        <f aca="false">P48*Q48</f>
        <v>0</v>
      </c>
      <c r="S48" s="25" t="n">
        <f aca="false">F48+I48+L48+O48+R48</f>
        <v>0</v>
      </c>
      <c r="T48" s="5"/>
      <c r="U48" s="5"/>
    </row>
    <row r="49" customFormat="false" ht="14.25" hidden="false" customHeight="true" outlineLevel="0" collapsed="false">
      <c r="A49" s="16" t="n">
        <v>29</v>
      </c>
      <c r="B49" s="26" t="n">
        <v>26</v>
      </c>
      <c r="C49" s="27" t="s">
        <v>59</v>
      </c>
      <c r="D49" s="22" t="n">
        <v>103</v>
      </c>
      <c r="E49" s="23"/>
      <c r="F49" s="21" t="n">
        <f aca="false">2*D49*E49</f>
        <v>0</v>
      </c>
      <c r="G49" s="22" t="n">
        <v>65</v>
      </c>
      <c r="H49" s="23"/>
      <c r="I49" s="21" t="n">
        <f aca="false">2*G49*H49</f>
        <v>0</v>
      </c>
      <c r="J49" s="22" t="n">
        <v>10</v>
      </c>
      <c r="K49" s="23"/>
      <c r="L49" s="21" t="n">
        <f aca="false">2*J49*K49</f>
        <v>0</v>
      </c>
      <c r="M49" s="24" t="s">
        <v>32</v>
      </c>
      <c r="N49" s="23"/>
      <c r="O49" s="42" t="n">
        <f aca="false">2*N49</f>
        <v>0</v>
      </c>
      <c r="P49" s="19" t="n">
        <v>2</v>
      </c>
      <c r="Q49" s="23"/>
      <c r="R49" s="21" t="n">
        <f aca="false">P49*Q49</f>
        <v>0</v>
      </c>
      <c r="S49" s="25" t="n">
        <f aca="false">F49+I49+L49+O49+R49</f>
        <v>0</v>
      </c>
      <c r="T49" s="5"/>
      <c r="U49" s="5"/>
    </row>
    <row r="50" customFormat="false" ht="14.25" hidden="false" customHeight="true" outlineLevel="0" collapsed="false">
      <c r="A50" s="16" t="n">
        <v>30</v>
      </c>
      <c r="B50" s="26" t="n">
        <v>27</v>
      </c>
      <c r="C50" s="27" t="s">
        <v>60</v>
      </c>
      <c r="D50" s="22" t="n">
        <v>88</v>
      </c>
      <c r="E50" s="23"/>
      <c r="F50" s="21" t="n">
        <f aca="false">2*D50*E50</f>
        <v>0</v>
      </c>
      <c r="G50" s="22" t="n">
        <v>64</v>
      </c>
      <c r="H50" s="23"/>
      <c r="I50" s="21" t="n">
        <f aca="false">2*G50*H50</f>
        <v>0</v>
      </c>
      <c r="J50" s="22" t="n">
        <v>8</v>
      </c>
      <c r="K50" s="23"/>
      <c r="L50" s="21" t="n">
        <f aca="false">2*J50*K50</f>
        <v>0</v>
      </c>
      <c r="M50" s="24" t="s">
        <v>32</v>
      </c>
      <c r="N50" s="23"/>
      <c r="O50" s="42" t="n">
        <f aca="false">2*N50</f>
        <v>0</v>
      </c>
      <c r="P50" s="22" t="n">
        <v>2</v>
      </c>
      <c r="Q50" s="23"/>
      <c r="R50" s="21" t="n">
        <f aca="false">P50*Q50</f>
        <v>0</v>
      </c>
      <c r="S50" s="25" t="n">
        <f aca="false">F50+I50+L50+O50+R50</f>
        <v>0</v>
      </c>
      <c r="T50" s="5"/>
      <c r="U50" s="5"/>
    </row>
    <row r="51" customFormat="false" ht="14.25" hidden="false" customHeight="true" outlineLevel="0" collapsed="false">
      <c r="A51" s="16" t="n">
        <v>31</v>
      </c>
      <c r="B51" s="26" t="n">
        <v>44</v>
      </c>
      <c r="C51" s="27" t="s">
        <v>61</v>
      </c>
      <c r="D51" s="22" t="n">
        <v>171</v>
      </c>
      <c r="E51" s="23"/>
      <c r="F51" s="21" t="n">
        <f aca="false">2*D51*E51</f>
        <v>0</v>
      </c>
      <c r="G51" s="22" t="n">
        <v>70</v>
      </c>
      <c r="H51" s="23"/>
      <c r="I51" s="21" t="n">
        <f aca="false">2*G51*H51</f>
        <v>0</v>
      </c>
      <c r="J51" s="22" t="n">
        <v>15</v>
      </c>
      <c r="K51" s="23"/>
      <c r="L51" s="21" t="n">
        <f aca="false">2*J51*K51</f>
        <v>0</v>
      </c>
      <c r="M51" s="24" t="s">
        <v>28</v>
      </c>
      <c r="N51" s="23"/>
      <c r="O51" s="42" t="n">
        <f aca="false">2*N51</f>
        <v>0</v>
      </c>
      <c r="P51" s="19" t="n">
        <v>2</v>
      </c>
      <c r="Q51" s="23"/>
      <c r="R51" s="21" t="n">
        <f aca="false">P51*Q51</f>
        <v>0</v>
      </c>
      <c r="S51" s="25" t="n">
        <f aca="false">F51+I51+L51+O51+R51</f>
        <v>0</v>
      </c>
      <c r="T51" s="5"/>
      <c r="U51" s="5"/>
    </row>
    <row r="52" customFormat="false" ht="14.25" hidden="false" customHeight="true" outlineLevel="0" collapsed="false">
      <c r="A52" s="16" t="n">
        <v>32</v>
      </c>
      <c r="B52" s="26" t="n">
        <v>48</v>
      </c>
      <c r="C52" s="27" t="s">
        <v>62</v>
      </c>
      <c r="D52" s="22" t="n">
        <v>87</v>
      </c>
      <c r="E52" s="23"/>
      <c r="F52" s="21" t="n">
        <f aca="false">2*D52*E52</f>
        <v>0</v>
      </c>
      <c r="G52" s="22" t="n">
        <v>60</v>
      </c>
      <c r="H52" s="23"/>
      <c r="I52" s="21" t="n">
        <f aca="false">2*G52*H52</f>
        <v>0</v>
      </c>
      <c r="J52" s="22" t="n">
        <v>8</v>
      </c>
      <c r="K52" s="23"/>
      <c r="L52" s="21" t="n">
        <f aca="false">2*J52*K52</f>
        <v>0</v>
      </c>
      <c r="M52" s="24" t="s">
        <v>32</v>
      </c>
      <c r="N52" s="23"/>
      <c r="O52" s="42" t="n">
        <f aca="false">2*N52</f>
        <v>0</v>
      </c>
      <c r="P52" s="22" t="n">
        <v>2</v>
      </c>
      <c r="Q52" s="23"/>
      <c r="R52" s="21" t="n">
        <f aca="false">P52*Q52</f>
        <v>0</v>
      </c>
      <c r="S52" s="25" t="n">
        <f aca="false">F52+I52+L52+O52+R52</f>
        <v>0</v>
      </c>
      <c r="T52" s="5"/>
      <c r="U52" s="5"/>
    </row>
    <row r="53" customFormat="false" ht="14.25" hidden="false" customHeight="true" outlineLevel="0" collapsed="false">
      <c r="A53" s="16" t="n">
        <v>33</v>
      </c>
      <c r="B53" s="26" t="n">
        <v>86</v>
      </c>
      <c r="C53" s="27" t="s">
        <v>63</v>
      </c>
      <c r="D53" s="22" t="n">
        <v>96</v>
      </c>
      <c r="E53" s="23"/>
      <c r="F53" s="21" t="n">
        <f aca="false">2*D53*E53</f>
        <v>0</v>
      </c>
      <c r="G53" s="22" t="n">
        <v>35</v>
      </c>
      <c r="H53" s="23"/>
      <c r="I53" s="21" t="n">
        <f aca="false">2*G53*H53</f>
        <v>0</v>
      </c>
      <c r="J53" s="22" t="n">
        <v>9</v>
      </c>
      <c r="K53" s="23"/>
      <c r="L53" s="21" t="n">
        <f aca="false">2*J53*K53</f>
        <v>0</v>
      </c>
      <c r="M53" s="24" t="s">
        <v>32</v>
      </c>
      <c r="N53" s="23"/>
      <c r="O53" s="42" t="n">
        <f aca="false">2*N53</f>
        <v>0</v>
      </c>
      <c r="P53" s="19" t="n">
        <v>2</v>
      </c>
      <c r="Q53" s="23"/>
      <c r="R53" s="21" t="n">
        <f aca="false">P53*Q53</f>
        <v>0</v>
      </c>
      <c r="S53" s="25" t="n">
        <f aca="false">F53+I53+L53+O53+R53</f>
        <v>0</v>
      </c>
      <c r="T53" s="5"/>
      <c r="U53" s="5"/>
    </row>
    <row r="54" customFormat="false" ht="14.25" hidden="false" customHeight="true" outlineLevel="0" collapsed="false">
      <c r="A54" s="16" t="n">
        <v>34</v>
      </c>
      <c r="B54" s="26" t="n">
        <v>90</v>
      </c>
      <c r="C54" s="27" t="s">
        <v>64</v>
      </c>
      <c r="D54" s="22" t="n">
        <v>101</v>
      </c>
      <c r="E54" s="23"/>
      <c r="F54" s="21" t="n">
        <f aca="false">2*D54*E54</f>
        <v>0</v>
      </c>
      <c r="G54" s="22" t="n">
        <v>75</v>
      </c>
      <c r="H54" s="23"/>
      <c r="I54" s="21" t="n">
        <f aca="false">2*G54*H54</f>
        <v>0</v>
      </c>
      <c r="J54" s="22" t="n">
        <v>9</v>
      </c>
      <c r="K54" s="23"/>
      <c r="L54" s="21" t="n">
        <f aca="false">2*J54*K54</f>
        <v>0</v>
      </c>
      <c r="M54" s="24" t="s">
        <v>32</v>
      </c>
      <c r="N54" s="23"/>
      <c r="O54" s="42" t="n">
        <f aca="false">2*N54</f>
        <v>0</v>
      </c>
      <c r="P54" s="22" t="n">
        <v>2</v>
      </c>
      <c r="Q54" s="23"/>
      <c r="R54" s="21" t="n">
        <f aca="false">P54*Q54</f>
        <v>0</v>
      </c>
      <c r="S54" s="25" t="n">
        <f aca="false">F54+I54+L54+O54+R54</f>
        <v>0</v>
      </c>
      <c r="T54" s="5"/>
      <c r="U54" s="5"/>
    </row>
    <row r="55" customFormat="false" ht="14.25" hidden="false" customHeight="true" outlineLevel="0" collapsed="false">
      <c r="A55" s="30" t="n">
        <v>35</v>
      </c>
      <c r="B55" s="28" t="n">
        <v>99</v>
      </c>
      <c r="C55" s="29" t="s">
        <v>65</v>
      </c>
      <c r="D55" s="22" t="n">
        <v>73</v>
      </c>
      <c r="E55" s="23"/>
      <c r="F55" s="21" t="n">
        <f aca="false">2*D55*E55</f>
        <v>0</v>
      </c>
      <c r="G55" s="22" t="n">
        <v>35</v>
      </c>
      <c r="H55" s="23"/>
      <c r="I55" s="21" t="n">
        <f aca="false">2*G55*H55</f>
        <v>0</v>
      </c>
      <c r="J55" s="22" t="n">
        <v>7</v>
      </c>
      <c r="K55" s="23"/>
      <c r="L55" s="21" t="n">
        <f aca="false">2*J55*K55</f>
        <v>0</v>
      </c>
      <c r="M55" s="24" t="s">
        <v>32</v>
      </c>
      <c r="N55" s="23"/>
      <c r="O55" s="42" t="n">
        <f aca="false">2*N55</f>
        <v>0</v>
      </c>
      <c r="P55" s="19" t="n">
        <v>2</v>
      </c>
      <c r="Q55" s="23"/>
      <c r="R55" s="21" t="n">
        <f aca="false">P55*Q55</f>
        <v>0</v>
      </c>
      <c r="S55" s="25" t="n">
        <f aca="false">F55+I55+L55+O55+R55</f>
        <v>0</v>
      </c>
      <c r="T55" s="5"/>
      <c r="U55" s="5"/>
    </row>
    <row r="56" customFormat="false" ht="14.25" hidden="false" customHeight="true" outlineLevel="0" collapsed="false">
      <c r="A56" s="31" t="s">
        <v>45</v>
      </c>
      <c r="B56" s="31"/>
      <c r="C56" s="31"/>
      <c r="D56" s="43" t="n">
        <f aca="false">SUM(D43:D55)</f>
        <v>1666</v>
      </c>
      <c r="E56" s="15" t="s">
        <v>46</v>
      </c>
      <c r="F56" s="33" t="n">
        <f aca="false">SUM(F43:F55)</f>
        <v>0</v>
      </c>
      <c r="G56" s="15" t="n">
        <f aca="false">SUM(G43:G55)</f>
        <v>1014</v>
      </c>
      <c r="H56" s="15" t="s">
        <v>46</v>
      </c>
      <c r="I56" s="33" t="n">
        <f aca="false">SUM(I43:I55)</f>
        <v>0</v>
      </c>
      <c r="J56" s="15" t="n">
        <f aca="false">SUM(J43:J55)</f>
        <v>149</v>
      </c>
      <c r="K56" s="15" t="s">
        <v>46</v>
      </c>
      <c r="L56" s="33" t="n">
        <f aca="false">SUM(L43:L55)</f>
        <v>0</v>
      </c>
      <c r="M56" s="44" t="n">
        <v>13</v>
      </c>
      <c r="N56" s="33"/>
      <c r="O56" s="33" t="n">
        <f aca="false">SUM(O43:O55)</f>
        <v>0</v>
      </c>
      <c r="P56" s="15" t="n">
        <f aca="false">SUM(P43:P55)</f>
        <v>26</v>
      </c>
      <c r="Q56" s="15" t="s">
        <v>46</v>
      </c>
      <c r="R56" s="33" t="n">
        <f aca="false">SUM(R43:R55)</f>
        <v>0</v>
      </c>
      <c r="S56" s="35" t="n">
        <f aca="false">SUM(S43:S55)</f>
        <v>0</v>
      </c>
      <c r="T56" s="5"/>
      <c r="U56" s="5"/>
    </row>
    <row r="57" customFormat="false" ht="13.5" hidden="false" customHeight="true" outlineLevel="0" collapsed="false">
      <c r="A57" s="36" t="s">
        <v>47</v>
      </c>
      <c r="B57" s="37"/>
      <c r="C57" s="37"/>
      <c r="D57" s="37"/>
      <c r="E57" s="37"/>
      <c r="F57" s="37"/>
      <c r="G57" s="37"/>
      <c r="H57" s="37"/>
      <c r="I57" s="37"/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10"/>
      <c r="U57" s="10"/>
    </row>
    <row r="58" customFormat="false" ht="13.5" hidden="false" customHeight="true" outlineLevel="0" collapsed="false">
      <c r="A58" s="36" t="s">
        <v>48</v>
      </c>
      <c r="B58" s="37"/>
      <c r="C58" s="37"/>
      <c r="D58" s="37"/>
      <c r="E58" s="37"/>
      <c r="F58" s="37"/>
      <c r="G58" s="37"/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10"/>
      <c r="U58" s="10"/>
    </row>
    <row r="59" customFormat="false" ht="13.5" hidden="false" customHeight="true" outlineLevel="0" collapsed="false">
      <c r="A59" s="36" t="s">
        <v>49</v>
      </c>
      <c r="B59" s="37"/>
      <c r="C59" s="37"/>
      <c r="D59" s="37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10"/>
      <c r="U59" s="10"/>
    </row>
    <row r="60" customFormat="false" ht="13.5" hidden="false" customHeight="true" outlineLevel="0" collapsed="false">
      <c r="A60" s="36" t="s">
        <v>50</v>
      </c>
      <c r="B60" s="37"/>
      <c r="C60" s="37"/>
      <c r="D60" s="37"/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10"/>
      <c r="U60" s="10"/>
    </row>
    <row r="61" customFormat="false" ht="13.5" hidden="false" customHeight="true" outlineLevel="0" collapsed="false">
      <c r="B61" s="10"/>
      <c r="C61" s="10"/>
      <c r="D61" s="10"/>
      <c r="E61" s="10"/>
      <c r="F61" s="10"/>
      <c r="G61" s="10"/>
      <c r="H61" s="10"/>
      <c r="I61" s="10"/>
      <c r="J61" s="45"/>
      <c r="K61" s="45"/>
      <c r="L61" s="45"/>
      <c r="M61" s="45"/>
      <c r="N61" s="45"/>
      <c r="O61" s="45"/>
      <c r="P61" s="10"/>
      <c r="Q61" s="10"/>
      <c r="R61" s="10"/>
      <c r="S61" s="10"/>
      <c r="T61" s="5"/>
      <c r="U61" s="5"/>
    </row>
    <row r="62" customFormat="false" ht="13.5" hidden="false" customHeight="true" outlineLevel="0" collapsed="false">
      <c r="A62" s="9" t="s">
        <v>66</v>
      </c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5"/>
      <c r="U62" s="5"/>
    </row>
    <row r="63" customFormat="false" ht="31.5" hidden="false" customHeight="true" outlineLevel="0" collapsed="false">
      <c r="A63" s="11" t="s">
        <v>7</v>
      </c>
      <c r="B63" s="46" t="s">
        <v>8</v>
      </c>
      <c r="C63" s="13" t="s">
        <v>9</v>
      </c>
      <c r="D63" s="11" t="str">
        <f aca="false">D10</f>
        <v>Urna Eletrônica /Cabines *
(10Kg / Un.)</v>
      </c>
      <c r="E63" s="11"/>
      <c r="F63" s="11"/>
      <c r="G63" s="11" t="str">
        <f aca="false">G10</f>
        <v>Bateria Externa/ Cabo * 
 (2,5kg / Un.)</v>
      </c>
      <c r="H63" s="11"/>
      <c r="I63" s="11"/>
      <c r="J63" s="11" t="str">
        <f aca="false">J10</f>
        <v>Urna de Lona *
(1,5 Kg/Un.)</v>
      </c>
      <c r="K63" s="11"/>
      <c r="L63" s="11"/>
      <c r="M63" s="11" t="str">
        <f aca="false">M10</f>
        <v>Caixa de Mídia (Peso Un.)*
P-4,5Kg; M-8,5 Kg; 
G-18,5Kg; GG-32,5 Kg</v>
      </c>
      <c r="N63" s="11"/>
      <c r="O63" s="11"/>
      <c r="P63" s="11" t="str">
        <f aca="false">P10</f>
        <v>Caixa de Bobina**
 (8,5kg / Un.)</v>
      </c>
      <c r="Q63" s="11"/>
      <c r="R63" s="11"/>
      <c r="S63" s="14" t="s">
        <v>15</v>
      </c>
      <c r="T63" s="5"/>
      <c r="U63" s="5"/>
    </row>
    <row r="64" customFormat="false" ht="41.25" hidden="false" customHeight="true" outlineLevel="0" collapsed="false">
      <c r="A64" s="11" t="s">
        <v>7</v>
      </c>
      <c r="B64" s="46"/>
      <c r="C64" s="13"/>
      <c r="D64" s="15" t="s">
        <v>16</v>
      </c>
      <c r="E64" s="15" t="s">
        <v>17</v>
      </c>
      <c r="F64" s="15" t="s">
        <v>52</v>
      </c>
      <c r="G64" s="15" t="s">
        <v>16</v>
      </c>
      <c r="H64" s="15" t="s">
        <v>17</v>
      </c>
      <c r="I64" s="15" t="s">
        <v>52</v>
      </c>
      <c r="J64" s="15" t="s">
        <v>16</v>
      </c>
      <c r="K64" s="15" t="s">
        <v>17</v>
      </c>
      <c r="L64" s="15" t="s">
        <v>52</v>
      </c>
      <c r="M64" s="15" t="s">
        <v>19</v>
      </c>
      <c r="N64" s="15" t="s">
        <v>17</v>
      </c>
      <c r="O64" s="15" t="s">
        <v>18</v>
      </c>
      <c r="P64" s="15" t="s">
        <v>16</v>
      </c>
      <c r="Q64" s="15" t="s">
        <v>17</v>
      </c>
      <c r="R64" s="15" t="s">
        <v>52</v>
      </c>
      <c r="S64" s="14"/>
      <c r="T64" s="5"/>
      <c r="U64" s="5"/>
    </row>
    <row r="65" customFormat="false" ht="13.5" hidden="false" customHeight="true" outlineLevel="0" collapsed="false">
      <c r="A65" s="16" t="n">
        <v>36</v>
      </c>
      <c r="B65" s="17" t="n">
        <v>23</v>
      </c>
      <c r="C65" s="18" t="s">
        <v>67</v>
      </c>
      <c r="D65" s="22" t="n">
        <v>377</v>
      </c>
      <c r="E65" s="23"/>
      <c r="F65" s="21" t="n">
        <f aca="false">D65*E65</f>
        <v>0</v>
      </c>
      <c r="G65" s="22" t="n">
        <v>53</v>
      </c>
      <c r="H65" s="23"/>
      <c r="I65" s="47" t="n">
        <f aca="false">H65*G65</f>
        <v>0</v>
      </c>
      <c r="J65" s="24" t="n">
        <v>30</v>
      </c>
      <c r="K65" s="23"/>
      <c r="L65" s="21" t="n">
        <f aca="false">J65*K65</f>
        <v>0</v>
      </c>
      <c r="M65" s="24" t="s">
        <v>22</v>
      </c>
      <c r="N65" s="23"/>
      <c r="O65" s="42" t="n">
        <f aca="false">2*N65</f>
        <v>0</v>
      </c>
      <c r="P65" s="24" t="n">
        <v>4</v>
      </c>
      <c r="Q65" s="23"/>
      <c r="R65" s="47" t="n">
        <f aca="false">Q65*P65</f>
        <v>0</v>
      </c>
      <c r="S65" s="25" t="n">
        <f aca="false">F65+I65+L65+O65+R65</f>
        <v>0</v>
      </c>
      <c r="T65" s="5"/>
      <c r="U65" s="5"/>
      <c r="V65" s="5"/>
      <c r="W65" s="5"/>
      <c r="X65" s="5"/>
    </row>
    <row r="66" customFormat="false" ht="13.5" hidden="false" customHeight="true" outlineLevel="0" collapsed="false">
      <c r="A66" s="16" t="n">
        <v>37</v>
      </c>
      <c r="B66" s="26" t="n">
        <v>24</v>
      </c>
      <c r="C66" s="27" t="s">
        <v>68</v>
      </c>
      <c r="D66" s="22" t="n">
        <v>219</v>
      </c>
      <c r="E66" s="23"/>
      <c r="F66" s="21" t="n">
        <f aca="false">D66*E66</f>
        <v>0</v>
      </c>
      <c r="G66" s="22" t="n">
        <v>23</v>
      </c>
      <c r="H66" s="23"/>
      <c r="I66" s="47" t="n">
        <f aca="false">H66*G66</f>
        <v>0</v>
      </c>
      <c r="J66" s="24" t="n">
        <v>22</v>
      </c>
      <c r="K66" s="23"/>
      <c r="L66" s="21" t="n">
        <f aca="false">J66*K66</f>
        <v>0</v>
      </c>
      <c r="M66" s="24" t="s">
        <v>22</v>
      </c>
      <c r="N66" s="23"/>
      <c r="O66" s="42" t="n">
        <f aca="false">2*N66</f>
        <v>0</v>
      </c>
      <c r="P66" s="24" t="n">
        <v>2</v>
      </c>
      <c r="Q66" s="23"/>
      <c r="R66" s="47" t="n">
        <f aca="false">Q66*P66</f>
        <v>0</v>
      </c>
      <c r="S66" s="25" t="n">
        <f aca="false">F66+I66+L66+O66+R66</f>
        <v>0</v>
      </c>
      <c r="T66" s="5"/>
      <c r="U66" s="5"/>
      <c r="V66" s="5"/>
      <c r="W66" s="5"/>
      <c r="X66" s="5"/>
    </row>
    <row r="67" customFormat="false" ht="13.5" hidden="false" customHeight="true" outlineLevel="0" collapsed="false">
      <c r="A67" s="16" t="n">
        <v>38</v>
      </c>
      <c r="B67" s="26" t="n">
        <v>40</v>
      </c>
      <c r="C67" s="27" t="s">
        <v>69</v>
      </c>
      <c r="D67" s="22" t="n">
        <v>235</v>
      </c>
      <c r="E67" s="23"/>
      <c r="F67" s="21" t="n">
        <f aca="false">D67*E67</f>
        <v>0</v>
      </c>
      <c r="G67" s="22" t="n">
        <v>25</v>
      </c>
      <c r="H67" s="23"/>
      <c r="I67" s="47" t="n">
        <f aca="false">H67*G67</f>
        <v>0</v>
      </c>
      <c r="J67" s="24" t="n">
        <v>24</v>
      </c>
      <c r="K67" s="23"/>
      <c r="L67" s="21" t="n">
        <f aca="false">J67*K67</f>
        <v>0</v>
      </c>
      <c r="M67" s="24" t="s">
        <v>22</v>
      </c>
      <c r="N67" s="23"/>
      <c r="O67" s="42" t="n">
        <f aca="false">2*N67</f>
        <v>0</v>
      </c>
      <c r="P67" s="24" t="n">
        <v>2</v>
      </c>
      <c r="Q67" s="23"/>
      <c r="R67" s="47" t="n">
        <f aca="false">Q67*P67</f>
        <v>0</v>
      </c>
      <c r="S67" s="25" t="n">
        <f aca="false">F67+I67+L67+O67+R67</f>
        <v>0</v>
      </c>
      <c r="T67" s="5"/>
      <c r="U67" s="5"/>
      <c r="V67" s="5"/>
      <c r="W67" s="5"/>
      <c r="X67" s="5"/>
    </row>
    <row r="68" customFormat="false" ht="12.75" hidden="false" customHeight="true" outlineLevel="0" collapsed="false">
      <c r="A68" s="16" t="n">
        <v>39</v>
      </c>
      <c r="B68" s="26" t="n">
        <v>42</v>
      </c>
      <c r="C68" s="27" t="s">
        <v>70</v>
      </c>
      <c r="D68" s="22" t="n">
        <v>245</v>
      </c>
      <c r="E68" s="23"/>
      <c r="F68" s="21" t="n">
        <f aca="false">D68*E68</f>
        <v>0</v>
      </c>
      <c r="G68" s="22" t="n">
        <v>20</v>
      </c>
      <c r="H68" s="23"/>
      <c r="I68" s="47" t="n">
        <f aca="false">H68*G68</f>
        <v>0</v>
      </c>
      <c r="J68" s="24" t="n">
        <v>25</v>
      </c>
      <c r="K68" s="23"/>
      <c r="L68" s="21" t="n">
        <f aca="false">J68*K68</f>
        <v>0</v>
      </c>
      <c r="M68" s="24" t="s">
        <v>22</v>
      </c>
      <c r="N68" s="23"/>
      <c r="O68" s="42" t="n">
        <f aca="false">2*N68</f>
        <v>0</v>
      </c>
      <c r="P68" s="24" t="n">
        <v>2</v>
      </c>
      <c r="Q68" s="23"/>
      <c r="R68" s="47" t="n">
        <f aca="false">Q68*P68</f>
        <v>0</v>
      </c>
      <c r="S68" s="25" t="n">
        <f aca="false">F68+I68+L68+O68+R68</f>
        <v>0</v>
      </c>
      <c r="T68" s="5"/>
      <c r="U68" s="5"/>
      <c r="V68" s="5"/>
      <c r="W68" s="5"/>
      <c r="X68" s="5"/>
    </row>
    <row r="69" customFormat="false" ht="14.25" hidden="false" customHeight="true" outlineLevel="0" collapsed="false">
      <c r="A69" s="16" t="n">
        <v>40</v>
      </c>
      <c r="B69" s="26" t="n">
        <v>46</v>
      </c>
      <c r="C69" s="27" t="s">
        <v>71</v>
      </c>
      <c r="D69" s="22" t="n">
        <v>83</v>
      </c>
      <c r="E69" s="23"/>
      <c r="F69" s="21" t="n">
        <f aca="false">D69*E69</f>
        <v>0</v>
      </c>
      <c r="G69" s="22" t="n">
        <v>15</v>
      </c>
      <c r="H69" s="23"/>
      <c r="I69" s="47" t="n">
        <f aca="false">H69*G69</f>
        <v>0</v>
      </c>
      <c r="J69" s="24" t="n">
        <v>9</v>
      </c>
      <c r="K69" s="23"/>
      <c r="L69" s="21" t="n">
        <f aca="false">J69*K69</f>
        <v>0</v>
      </c>
      <c r="M69" s="24" t="s">
        <v>32</v>
      </c>
      <c r="N69" s="23"/>
      <c r="O69" s="42" t="n">
        <f aca="false">2*N69</f>
        <v>0</v>
      </c>
      <c r="P69" s="24" t="n">
        <v>2</v>
      </c>
      <c r="Q69" s="23"/>
      <c r="R69" s="47" t="n">
        <f aca="false">Q69*P69</f>
        <v>0</v>
      </c>
      <c r="S69" s="25" t="n">
        <f aca="false">F69+I69+L69+O69+R69</f>
        <v>0</v>
      </c>
      <c r="T69" s="5"/>
      <c r="U69" s="5"/>
      <c r="V69" s="5"/>
      <c r="W69" s="5"/>
      <c r="X69" s="5"/>
    </row>
    <row r="70" customFormat="false" ht="13.5" hidden="false" customHeight="true" outlineLevel="0" collapsed="false">
      <c r="A70" s="16" t="n">
        <v>41</v>
      </c>
      <c r="B70" s="26" t="n">
        <v>51</v>
      </c>
      <c r="C70" s="27" t="s">
        <v>72</v>
      </c>
      <c r="D70" s="22" t="n">
        <v>122</v>
      </c>
      <c r="E70" s="23"/>
      <c r="F70" s="21" t="n">
        <f aca="false">D70*E70</f>
        <v>0</v>
      </c>
      <c r="G70" s="22" t="n">
        <v>18</v>
      </c>
      <c r="H70" s="23"/>
      <c r="I70" s="47" t="n">
        <f aca="false">H70*G70</f>
        <v>0</v>
      </c>
      <c r="J70" s="24" t="n">
        <v>13</v>
      </c>
      <c r="K70" s="23"/>
      <c r="L70" s="21" t="n">
        <f aca="false">J70*K70</f>
        <v>0</v>
      </c>
      <c r="M70" s="24" t="s">
        <v>28</v>
      </c>
      <c r="N70" s="23"/>
      <c r="O70" s="42" t="n">
        <f aca="false">2*N70</f>
        <v>0</v>
      </c>
      <c r="P70" s="24" t="n">
        <v>2</v>
      </c>
      <c r="Q70" s="23"/>
      <c r="R70" s="47" t="n">
        <f aca="false">Q70*P70</f>
        <v>0</v>
      </c>
      <c r="S70" s="25" t="n">
        <f aca="false">F70+I70+L70+O70+R70</f>
        <v>0</v>
      </c>
      <c r="T70" s="5"/>
      <c r="U70" s="5"/>
      <c r="V70" s="5"/>
      <c r="W70" s="5"/>
      <c r="X70" s="5"/>
    </row>
    <row r="71" customFormat="false" ht="13.5" hidden="false" customHeight="true" outlineLevel="0" collapsed="false">
      <c r="A71" s="16" t="n">
        <v>42</v>
      </c>
      <c r="B71" s="26" t="n">
        <v>53</v>
      </c>
      <c r="C71" s="27" t="s">
        <v>73</v>
      </c>
      <c r="D71" s="22" t="n">
        <v>153</v>
      </c>
      <c r="E71" s="23"/>
      <c r="F71" s="21" t="n">
        <f aca="false">D71*E71</f>
        <v>0</v>
      </c>
      <c r="G71" s="22" t="n">
        <v>23</v>
      </c>
      <c r="H71" s="23"/>
      <c r="I71" s="47" t="n">
        <f aca="false">H71*G71</f>
        <v>0</v>
      </c>
      <c r="J71" s="24" t="n">
        <v>16</v>
      </c>
      <c r="K71" s="23"/>
      <c r="L71" s="21" t="n">
        <f aca="false">J71*K71</f>
        <v>0</v>
      </c>
      <c r="M71" s="24" t="s">
        <v>28</v>
      </c>
      <c r="N71" s="23"/>
      <c r="O71" s="42" t="n">
        <f aca="false">2*N71</f>
        <v>0</v>
      </c>
      <c r="P71" s="24" t="n">
        <v>2</v>
      </c>
      <c r="Q71" s="23"/>
      <c r="R71" s="47" t="n">
        <f aca="false">Q71*P71</f>
        <v>0</v>
      </c>
      <c r="S71" s="25" t="n">
        <f aca="false">F71+I71+L71+O71+R71</f>
        <v>0</v>
      </c>
      <c r="T71" s="5"/>
      <c r="U71" s="5"/>
      <c r="V71" s="5"/>
      <c r="W71" s="5"/>
      <c r="X71" s="5"/>
    </row>
    <row r="72" customFormat="false" ht="13.5" hidden="false" customHeight="true" outlineLevel="0" collapsed="false">
      <c r="A72" s="16" t="n">
        <v>43</v>
      </c>
      <c r="B72" s="26" t="n">
        <v>56</v>
      </c>
      <c r="C72" s="27" t="s">
        <v>74</v>
      </c>
      <c r="D72" s="22" t="n">
        <v>123</v>
      </c>
      <c r="E72" s="23"/>
      <c r="F72" s="21" t="n">
        <f aca="false">D72*E72</f>
        <v>0</v>
      </c>
      <c r="G72" s="22" t="n">
        <v>25</v>
      </c>
      <c r="H72" s="23"/>
      <c r="I72" s="47" t="n">
        <f aca="false">H72*G72</f>
        <v>0</v>
      </c>
      <c r="J72" s="24" t="n">
        <v>13</v>
      </c>
      <c r="K72" s="23"/>
      <c r="L72" s="21" t="n">
        <f aca="false">J72*K72</f>
        <v>0</v>
      </c>
      <c r="M72" s="24" t="s">
        <v>28</v>
      </c>
      <c r="N72" s="23"/>
      <c r="O72" s="42" t="n">
        <f aca="false">2*N72</f>
        <v>0</v>
      </c>
      <c r="P72" s="24" t="n">
        <v>2</v>
      </c>
      <c r="Q72" s="23"/>
      <c r="R72" s="47" t="n">
        <f aca="false">Q72*P72</f>
        <v>0</v>
      </c>
      <c r="S72" s="25" t="n">
        <f aca="false">F72+I72+L72+O72+R72</f>
        <v>0</v>
      </c>
      <c r="T72" s="5"/>
      <c r="U72" s="5"/>
      <c r="V72" s="5"/>
      <c r="W72" s="5"/>
      <c r="X72" s="5"/>
    </row>
    <row r="73" customFormat="false" ht="13.5" hidden="false" customHeight="true" outlineLevel="0" collapsed="false">
      <c r="A73" s="16" t="n">
        <v>44</v>
      </c>
      <c r="B73" s="26" t="n">
        <v>57</v>
      </c>
      <c r="C73" s="27" t="s">
        <v>75</v>
      </c>
      <c r="D73" s="22" t="n">
        <v>154</v>
      </c>
      <c r="E73" s="23"/>
      <c r="F73" s="21" t="n">
        <f aca="false">D73*E73</f>
        <v>0</v>
      </c>
      <c r="G73" s="22" t="n">
        <v>33</v>
      </c>
      <c r="H73" s="23"/>
      <c r="I73" s="47" t="n">
        <f aca="false">H73*G73</f>
        <v>0</v>
      </c>
      <c r="J73" s="24" t="n">
        <v>16</v>
      </c>
      <c r="K73" s="23"/>
      <c r="L73" s="21" t="n">
        <f aca="false">J73*K73</f>
        <v>0</v>
      </c>
      <c r="M73" s="24" t="s">
        <v>28</v>
      </c>
      <c r="N73" s="23"/>
      <c r="O73" s="42" t="n">
        <f aca="false">2*N73</f>
        <v>0</v>
      </c>
      <c r="P73" s="24" t="n">
        <v>2</v>
      </c>
      <c r="Q73" s="23"/>
      <c r="R73" s="47" t="n">
        <f aca="false">Q73*P73</f>
        <v>0</v>
      </c>
      <c r="S73" s="25" t="n">
        <f aca="false">F73+I73+L73+O73+R73</f>
        <v>0</v>
      </c>
      <c r="T73" s="5"/>
      <c r="U73" s="5"/>
      <c r="V73" s="5"/>
      <c r="W73" s="5"/>
      <c r="X73" s="5"/>
    </row>
    <row r="74" customFormat="false" ht="13.5" hidden="false" customHeight="true" outlineLevel="0" collapsed="false">
      <c r="A74" s="16" t="n">
        <v>45</v>
      </c>
      <c r="B74" s="26" t="n">
        <v>58</v>
      </c>
      <c r="C74" s="27" t="s">
        <v>76</v>
      </c>
      <c r="D74" s="22" t="n">
        <v>140</v>
      </c>
      <c r="E74" s="23"/>
      <c r="F74" s="21" t="n">
        <f aca="false">D74*E74</f>
        <v>0</v>
      </c>
      <c r="G74" s="22" t="n">
        <v>15</v>
      </c>
      <c r="H74" s="23"/>
      <c r="I74" s="47" t="n">
        <f aca="false">H74*G74</f>
        <v>0</v>
      </c>
      <c r="J74" s="24" t="n">
        <v>14</v>
      </c>
      <c r="K74" s="23"/>
      <c r="L74" s="21" t="n">
        <f aca="false">J74*K74</f>
        <v>0</v>
      </c>
      <c r="M74" s="24" t="s">
        <v>28</v>
      </c>
      <c r="N74" s="23"/>
      <c r="O74" s="42" t="n">
        <f aca="false">2*N74</f>
        <v>0</v>
      </c>
      <c r="P74" s="24" t="n">
        <v>2</v>
      </c>
      <c r="Q74" s="23"/>
      <c r="R74" s="47" t="n">
        <f aca="false">Q74*P74</f>
        <v>0</v>
      </c>
      <c r="S74" s="25" t="n">
        <f aca="false">F74+I74+L74+O74+R74</f>
        <v>0</v>
      </c>
      <c r="T74" s="5"/>
      <c r="U74" s="5"/>
      <c r="V74" s="5"/>
      <c r="W74" s="5"/>
      <c r="X74" s="5"/>
    </row>
    <row r="75" customFormat="false" ht="13.5" hidden="false" customHeight="true" outlineLevel="0" collapsed="false">
      <c r="A75" s="16" t="n">
        <v>46</v>
      </c>
      <c r="B75" s="26" t="n">
        <v>59</v>
      </c>
      <c r="C75" s="27" t="s">
        <v>77</v>
      </c>
      <c r="D75" s="22" t="n">
        <v>264</v>
      </c>
      <c r="E75" s="23"/>
      <c r="F75" s="21" t="n">
        <f aca="false">D75*E75</f>
        <v>0</v>
      </c>
      <c r="G75" s="22" t="n">
        <v>25</v>
      </c>
      <c r="H75" s="23"/>
      <c r="I75" s="47" t="n">
        <f aca="false">H75*G75</f>
        <v>0</v>
      </c>
      <c r="J75" s="24" t="n">
        <v>27</v>
      </c>
      <c r="K75" s="23"/>
      <c r="L75" s="21" t="n">
        <f aca="false">J75*K75</f>
        <v>0</v>
      </c>
      <c r="M75" s="24" t="s">
        <v>22</v>
      </c>
      <c r="N75" s="23"/>
      <c r="O75" s="42" t="n">
        <f aca="false">2*N75</f>
        <v>0</v>
      </c>
      <c r="P75" s="24" t="n">
        <v>2</v>
      </c>
      <c r="Q75" s="23"/>
      <c r="R75" s="47" t="n">
        <f aca="false">Q75*P75</f>
        <v>0</v>
      </c>
      <c r="S75" s="25" t="n">
        <f aca="false">F75+I75+L75+O75+R75</f>
        <v>0</v>
      </c>
      <c r="T75" s="5"/>
      <c r="U75" s="5"/>
      <c r="V75" s="5"/>
      <c r="W75" s="5"/>
      <c r="X75" s="5"/>
    </row>
    <row r="76" customFormat="false" ht="13.5" hidden="false" customHeight="true" outlineLevel="0" collapsed="false">
      <c r="A76" s="16" t="n">
        <v>47</v>
      </c>
      <c r="B76" s="26" t="n">
        <v>60</v>
      </c>
      <c r="C76" s="27" t="s">
        <v>78</v>
      </c>
      <c r="D76" s="22" t="n">
        <v>62</v>
      </c>
      <c r="E76" s="23"/>
      <c r="F76" s="21" t="n">
        <f aca="false">D76*E76</f>
        <v>0</v>
      </c>
      <c r="G76" s="22" t="n">
        <v>13</v>
      </c>
      <c r="H76" s="23"/>
      <c r="I76" s="47" t="n">
        <f aca="false">H76*G76</f>
        <v>0</v>
      </c>
      <c r="J76" s="24" t="n">
        <v>7</v>
      </c>
      <c r="K76" s="23"/>
      <c r="L76" s="21" t="n">
        <f aca="false">J76*K76</f>
        <v>0</v>
      </c>
      <c r="M76" s="24" t="s">
        <v>32</v>
      </c>
      <c r="N76" s="23"/>
      <c r="O76" s="42" t="n">
        <f aca="false">2*N76</f>
        <v>0</v>
      </c>
      <c r="P76" s="24" t="n">
        <v>2</v>
      </c>
      <c r="Q76" s="23"/>
      <c r="R76" s="47" t="n">
        <f aca="false">Q76*P76</f>
        <v>0</v>
      </c>
      <c r="S76" s="25" t="n">
        <f aca="false">F76+I76+L76+O76+R76</f>
        <v>0</v>
      </c>
      <c r="T76" s="5"/>
      <c r="U76" s="5"/>
      <c r="V76" s="5"/>
      <c r="W76" s="5"/>
      <c r="X76" s="5"/>
    </row>
    <row r="77" customFormat="false" ht="13.5" hidden="false" customHeight="true" outlineLevel="0" collapsed="false">
      <c r="A77" s="16" t="n">
        <v>48</v>
      </c>
      <c r="B77" s="26" t="n">
        <v>61</v>
      </c>
      <c r="C77" s="27" t="s">
        <v>79</v>
      </c>
      <c r="D77" s="22" t="n">
        <v>168</v>
      </c>
      <c r="E77" s="23"/>
      <c r="F77" s="21" t="n">
        <f aca="false">D77*E77</f>
        <v>0</v>
      </c>
      <c r="G77" s="22" t="n">
        <v>15</v>
      </c>
      <c r="H77" s="23"/>
      <c r="I77" s="47" t="n">
        <f aca="false">H77*G77</f>
        <v>0</v>
      </c>
      <c r="J77" s="24" t="n">
        <v>17</v>
      </c>
      <c r="K77" s="23"/>
      <c r="L77" s="21" t="n">
        <f aca="false">J77*K77</f>
        <v>0</v>
      </c>
      <c r="M77" s="24" t="s">
        <v>28</v>
      </c>
      <c r="N77" s="23"/>
      <c r="O77" s="42" t="n">
        <f aca="false">2*N77</f>
        <v>0</v>
      </c>
      <c r="P77" s="24" t="n">
        <v>2</v>
      </c>
      <c r="Q77" s="23"/>
      <c r="R77" s="47" t="n">
        <f aca="false">Q77*P77</f>
        <v>0</v>
      </c>
      <c r="S77" s="25" t="n">
        <f aca="false">F77+I77+L77+O77+R77</f>
        <v>0</v>
      </c>
      <c r="T77" s="5"/>
      <c r="U77" s="5"/>
      <c r="V77" s="5"/>
      <c r="W77" s="5"/>
      <c r="X77" s="5"/>
    </row>
    <row r="78" customFormat="false" ht="13.5" hidden="false" customHeight="true" outlineLevel="0" collapsed="false">
      <c r="A78" s="16" t="n">
        <v>49</v>
      </c>
      <c r="B78" s="26" t="n">
        <v>62</v>
      </c>
      <c r="C78" s="27" t="s">
        <v>80</v>
      </c>
      <c r="D78" s="22" t="n">
        <v>105</v>
      </c>
      <c r="E78" s="23"/>
      <c r="F78" s="21" t="n">
        <f aca="false">D78*E78</f>
        <v>0</v>
      </c>
      <c r="G78" s="22" t="n">
        <v>15</v>
      </c>
      <c r="H78" s="23"/>
      <c r="I78" s="47" t="n">
        <f aca="false">H78*G78</f>
        <v>0</v>
      </c>
      <c r="J78" s="24" t="n">
        <v>11</v>
      </c>
      <c r="K78" s="23"/>
      <c r="L78" s="21" t="n">
        <f aca="false">J78*K78</f>
        <v>0</v>
      </c>
      <c r="M78" s="24" t="s">
        <v>28</v>
      </c>
      <c r="N78" s="23"/>
      <c r="O78" s="42" t="n">
        <f aca="false">2*N78</f>
        <v>0</v>
      </c>
      <c r="P78" s="24" t="n">
        <v>2</v>
      </c>
      <c r="Q78" s="23"/>
      <c r="R78" s="47" t="n">
        <f aca="false">Q78*P78</f>
        <v>0</v>
      </c>
      <c r="S78" s="25" t="n">
        <f aca="false">F78+I78+L78+O78+R78</f>
        <v>0</v>
      </c>
      <c r="T78" s="5"/>
      <c r="U78" s="5"/>
      <c r="V78" s="5"/>
      <c r="W78" s="5"/>
      <c r="X78" s="5"/>
    </row>
    <row r="79" customFormat="false" ht="13.5" hidden="false" customHeight="true" outlineLevel="0" collapsed="false">
      <c r="A79" s="16" t="n">
        <v>50</v>
      </c>
      <c r="B79" s="26" t="n">
        <v>69</v>
      </c>
      <c r="C79" s="27" t="s">
        <v>81</v>
      </c>
      <c r="D79" s="22" t="n">
        <v>120</v>
      </c>
      <c r="E79" s="23"/>
      <c r="F79" s="21" t="n">
        <f aca="false">D79*E79</f>
        <v>0</v>
      </c>
      <c r="G79" s="22" t="n">
        <v>10</v>
      </c>
      <c r="H79" s="23"/>
      <c r="I79" s="47" t="n">
        <f aca="false">H79*G79</f>
        <v>0</v>
      </c>
      <c r="J79" s="24" t="n">
        <v>12</v>
      </c>
      <c r="K79" s="23"/>
      <c r="L79" s="21" t="n">
        <f aca="false">J79*K79</f>
        <v>0</v>
      </c>
      <c r="M79" s="24" t="s">
        <v>28</v>
      </c>
      <c r="N79" s="23"/>
      <c r="O79" s="42" t="n">
        <f aca="false">2*N79</f>
        <v>0</v>
      </c>
      <c r="P79" s="24" t="n">
        <v>2</v>
      </c>
      <c r="Q79" s="23"/>
      <c r="R79" s="47" t="n">
        <f aca="false">Q79*P79</f>
        <v>0</v>
      </c>
      <c r="S79" s="25" t="n">
        <f aca="false">F79+I79+L79+O79+R79</f>
        <v>0</v>
      </c>
      <c r="T79" s="5"/>
      <c r="U79" s="5"/>
      <c r="V79" s="5"/>
      <c r="W79" s="5"/>
      <c r="X79" s="5"/>
    </row>
    <row r="80" customFormat="false" ht="13.5" hidden="false" customHeight="true" outlineLevel="0" collapsed="false">
      <c r="A80" s="16" t="n">
        <v>51</v>
      </c>
      <c r="B80" s="26" t="n">
        <v>74</v>
      </c>
      <c r="C80" s="27" t="s">
        <v>82</v>
      </c>
      <c r="D80" s="22" t="n">
        <v>174</v>
      </c>
      <c r="E80" s="23"/>
      <c r="F80" s="21" t="n">
        <f aca="false">D80*E80</f>
        <v>0</v>
      </c>
      <c r="G80" s="22" t="n">
        <v>23</v>
      </c>
      <c r="H80" s="23"/>
      <c r="I80" s="47" t="n">
        <f aca="false">H80*G80</f>
        <v>0</v>
      </c>
      <c r="J80" s="24" t="n">
        <v>18</v>
      </c>
      <c r="K80" s="23"/>
      <c r="L80" s="21" t="n">
        <f aca="false">J80*K80</f>
        <v>0</v>
      </c>
      <c r="M80" s="24" t="s">
        <v>28</v>
      </c>
      <c r="N80" s="23"/>
      <c r="O80" s="42" t="n">
        <f aca="false">2*N80</f>
        <v>0</v>
      </c>
      <c r="P80" s="24" t="n">
        <v>2</v>
      </c>
      <c r="Q80" s="23"/>
      <c r="R80" s="47" t="n">
        <f aca="false">Q80*P80</f>
        <v>0</v>
      </c>
      <c r="S80" s="25" t="n">
        <f aca="false">F80+I80+L80+O80+R80</f>
        <v>0</v>
      </c>
      <c r="T80" s="5"/>
      <c r="U80" s="5"/>
      <c r="V80" s="5"/>
      <c r="W80" s="5"/>
      <c r="X80" s="5"/>
    </row>
    <row r="81" customFormat="false" ht="13.5" hidden="false" customHeight="true" outlineLevel="0" collapsed="false">
      <c r="A81" s="16" t="n">
        <v>52</v>
      </c>
      <c r="B81" s="26" t="n">
        <v>75</v>
      </c>
      <c r="C81" s="27" t="s">
        <v>83</v>
      </c>
      <c r="D81" s="22" t="n">
        <v>428</v>
      </c>
      <c r="E81" s="23"/>
      <c r="F81" s="21" t="n">
        <f aca="false">D81*E81</f>
        <v>0</v>
      </c>
      <c r="G81" s="22" t="n">
        <v>30</v>
      </c>
      <c r="H81" s="23"/>
      <c r="I81" s="47" t="n">
        <f aca="false">H81*G81</f>
        <v>0</v>
      </c>
      <c r="J81" s="24" t="n">
        <v>30</v>
      </c>
      <c r="K81" s="23"/>
      <c r="L81" s="21" t="n">
        <f aca="false">J81*K81</f>
        <v>0</v>
      </c>
      <c r="M81" s="24" t="s">
        <v>25</v>
      </c>
      <c r="N81" s="23"/>
      <c r="O81" s="42" t="n">
        <f aca="false">2*N81</f>
        <v>0</v>
      </c>
      <c r="P81" s="24" t="n">
        <v>4</v>
      </c>
      <c r="Q81" s="23"/>
      <c r="R81" s="47" t="n">
        <f aca="false">Q81*P81</f>
        <v>0</v>
      </c>
      <c r="S81" s="25" t="n">
        <f aca="false">F81+I81+L81+O81+R81</f>
        <v>0</v>
      </c>
      <c r="T81" s="5"/>
      <c r="U81" s="5"/>
      <c r="V81" s="5"/>
      <c r="W81" s="5"/>
      <c r="X81" s="5"/>
    </row>
    <row r="82" customFormat="false" ht="13.5" hidden="false" customHeight="true" outlineLevel="0" collapsed="false">
      <c r="A82" s="16" t="n">
        <v>53</v>
      </c>
      <c r="B82" s="26" t="n">
        <v>84</v>
      </c>
      <c r="C82" s="27" t="s">
        <v>84</v>
      </c>
      <c r="D82" s="22" t="n">
        <v>180</v>
      </c>
      <c r="E82" s="23"/>
      <c r="F82" s="21" t="n">
        <f aca="false">D82*E82</f>
        <v>0</v>
      </c>
      <c r="G82" s="22" t="n">
        <v>20</v>
      </c>
      <c r="H82" s="23"/>
      <c r="I82" s="47" t="n">
        <f aca="false">H82*G82</f>
        <v>0</v>
      </c>
      <c r="J82" s="24" t="n">
        <v>18</v>
      </c>
      <c r="K82" s="23"/>
      <c r="L82" s="21" t="n">
        <f aca="false">J82*K82</f>
        <v>0</v>
      </c>
      <c r="M82" s="24" t="s">
        <v>28</v>
      </c>
      <c r="N82" s="23"/>
      <c r="O82" s="42" t="n">
        <f aca="false">2*N82</f>
        <v>0</v>
      </c>
      <c r="P82" s="24" t="n">
        <v>2</v>
      </c>
      <c r="Q82" s="23"/>
      <c r="R82" s="47" t="n">
        <f aca="false">Q82*P82</f>
        <v>0</v>
      </c>
      <c r="S82" s="25" t="n">
        <f aca="false">F82+I82+L82+O82+R82</f>
        <v>0</v>
      </c>
      <c r="T82" s="5"/>
      <c r="U82" s="5"/>
      <c r="V82" s="5"/>
      <c r="W82" s="5"/>
      <c r="X82" s="5"/>
    </row>
    <row r="83" customFormat="false" ht="13.5" hidden="false" customHeight="true" outlineLevel="0" collapsed="false">
      <c r="A83" s="16" t="n">
        <v>54</v>
      </c>
      <c r="B83" s="26" t="n">
        <v>100</v>
      </c>
      <c r="C83" s="27" t="s">
        <v>67</v>
      </c>
      <c r="D83" s="22" t="n">
        <v>290</v>
      </c>
      <c r="E83" s="23"/>
      <c r="F83" s="21" t="n">
        <f aca="false">D83*E83</f>
        <v>0</v>
      </c>
      <c r="G83" s="22" t="n">
        <v>58</v>
      </c>
      <c r="H83" s="23"/>
      <c r="I83" s="47" t="n">
        <f aca="false">H83*G83</f>
        <v>0</v>
      </c>
      <c r="J83" s="24" t="n">
        <v>29</v>
      </c>
      <c r="K83" s="23"/>
      <c r="L83" s="21" t="n">
        <f aca="false">J83*K83</f>
        <v>0</v>
      </c>
      <c r="M83" s="24" t="s">
        <v>22</v>
      </c>
      <c r="N83" s="23"/>
      <c r="O83" s="42" t="n">
        <f aca="false">2*N83</f>
        <v>0</v>
      </c>
      <c r="P83" s="24" t="n">
        <v>2</v>
      </c>
      <c r="Q83" s="23"/>
      <c r="R83" s="47" t="n">
        <f aca="false">Q83*P83</f>
        <v>0</v>
      </c>
      <c r="S83" s="25" t="n">
        <f aca="false">F83+I83+L83+O83+R83</f>
        <v>0</v>
      </c>
      <c r="T83" s="5"/>
      <c r="U83" s="5"/>
      <c r="V83" s="5"/>
      <c r="W83" s="5"/>
      <c r="X83" s="5"/>
    </row>
    <row r="84" customFormat="false" ht="13.5" hidden="false" customHeight="true" outlineLevel="0" collapsed="false">
      <c r="A84" s="16" t="n">
        <v>55</v>
      </c>
      <c r="B84" s="48" t="n">
        <v>103</v>
      </c>
      <c r="C84" s="49" t="s">
        <v>85</v>
      </c>
      <c r="D84" s="22" t="n">
        <v>216</v>
      </c>
      <c r="E84" s="23"/>
      <c r="F84" s="21" t="n">
        <f aca="false">D84*E84</f>
        <v>0</v>
      </c>
      <c r="G84" s="22" t="n">
        <v>48</v>
      </c>
      <c r="H84" s="23"/>
      <c r="I84" s="47" t="n">
        <f aca="false">H84*G84</f>
        <v>0</v>
      </c>
      <c r="J84" s="24" t="n">
        <v>22</v>
      </c>
      <c r="K84" s="23"/>
      <c r="L84" s="21" t="n">
        <f aca="false">J84*K84</f>
        <v>0</v>
      </c>
      <c r="M84" s="24" t="s">
        <v>28</v>
      </c>
      <c r="N84" s="23"/>
      <c r="O84" s="42" t="n">
        <f aca="false">2*N84</f>
        <v>0</v>
      </c>
      <c r="P84" s="24" t="n">
        <v>2</v>
      </c>
      <c r="Q84" s="23"/>
      <c r="R84" s="47" t="n">
        <f aca="false">Q84*P84</f>
        <v>0</v>
      </c>
      <c r="S84" s="25" t="n">
        <f aca="false">F84+I84+L84+O84+R84</f>
        <v>0</v>
      </c>
      <c r="T84" s="5"/>
      <c r="U84" s="5"/>
      <c r="V84" s="5"/>
      <c r="W84" s="5"/>
      <c r="X84" s="5"/>
    </row>
    <row r="85" customFormat="false" ht="13.5" hidden="false" customHeight="true" outlineLevel="0" collapsed="false">
      <c r="A85" s="30" t="n">
        <v>56</v>
      </c>
      <c r="B85" s="50" t="n">
        <v>106</v>
      </c>
      <c r="C85" s="51" t="s">
        <v>83</v>
      </c>
      <c r="D85" s="22" t="n">
        <v>355</v>
      </c>
      <c r="E85" s="23"/>
      <c r="F85" s="21" t="n">
        <f aca="false">D85*E85</f>
        <v>0</v>
      </c>
      <c r="G85" s="22" t="n">
        <v>20</v>
      </c>
      <c r="H85" s="23"/>
      <c r="I85" s="47" t="n">
        <f aca="false">H85*G85</f>
        <v>0</v>
      </c>
      <c r="J85" s="24" t="n">
        <v>30</v>
      </c>
      <c r="K85" s="23"/>
      <c r="L85" s="21" t="n">
        <f aca="false">J85*K85</f>
        <v>0</v>
      </c>
      <c r="M85" s="24" t="s">
        <v>25</v>
      </c>
      <c r="N85" s="23"/>
      <c r="O85" s="42" t="n">
        <f aca="false">2*N85</f>
        <v>0</v>
      </c>
      <c r="P85" s="24" t="n">
        <v>4</v>
      </c>
      <c r="Q85" s="23"/>
      <c r="R85" s="47" t="n">
        <f aca="false">Q85*P85</f>
        <v>0</v>
      </c>
      <c r="S85" s="25" t="n">
        <f aca="false">F85+I85+L85+O85+R85</f>
        <v>0</v>
      </c>
      <c r="T85" s="5"/>
      <c r="U85" s="5"/>
      <c r="V85" s="5"/>
      <c r="W85" s="5"/>
      <c r="X85" s="5"/>
    </row>
    <row r="86" customFormat="false" ht="13.5" hidden="false" customHeight="true" outlineLevel="0" collapsed="false">
      <c r="A86" s="31" t="s">
        <v>45</v>
      </c>
      <c r="B86" s="31"/>
      <c r="C86" s="31"/>
      <c r="D86" s="43" t="n">
        <f aca="false">SUM(D65:D85)</f>
        <v>4213</v>
      </c>
      <c r="E86" s="15" t="s">
        <v>46</v>
      </c>
      <c r="F86" s="33" t="n">
        <f aca="false">SUM(F65:F85)</f>
        <v>0</v>
      </c>
      <c r="G86" s="15" t="n">
        <f aca="false">SUM(G65:G85)</f>
        <v>527</v>
      </c>
      <c r="H86" s="15" t="s">
        <v>46</v>
      </c>
      <c r="I86" s="33" t="n">
        <f aca="false">SUM(I65:I85)</f>
        <v>0</v>
      </c>
      <c r="J86" s="15" t="n">
        <f aca="false">SUM(J65:J85)</f>
        <v>403</v>
      </c>
      <c r="K86" s="15" t="s">
        <v>46</v>
      </c>
      <c r="L86" s="33" t="n">
        <f aca="false">SUM(L65:L85)</f>
        <v>0</v>
      </c>
      <c r="M86" s="44" t="n">
        <f aca="false">COUNTA(M65:M85)</f>
        <v>21</v>
      </c>
      <c r="N86" s="15" t="s">
        <v>46</v>
      </c>
      <c r="O86" s="33" t="n">
        <f aca="false">SUM(O65:O85)</f>
        <v>0</v>
      </c>
      <c r="P86" s="15" t="n">
        <f aca="false">SUM(P65:P85)</f>
        <v>48</v>
      </c>
      <c r="Q86" s="15" t="s">
        <v>46</v>
      </c>
      <c r="R86" s="33" t="n">
        <f aca="false">SUM(R65:R85)</f>
        <v>0</v>
      </c>
      <c r="S86" s="35" t="n">
        <f aca="false">SUM(S65:S85)</f>
        <v>0</v>
      </c>
      <c r="T86" s="5"/>
      <c r="U86" s="5"/>
      <c r="V86" s="5"/>
      <c r="W86" s="5"/>
      <c r="X86" s="5"/>
    </row>
    <row r="87" customFormat="false" ht="13.5" hidden="false" customHeight="true" outlineLevel="0" collapsed="false">
      <c r="A87" s="36" t="s">
        <v>47</v>
      </c>
      <c r="B87" s="37"/>
      <c r="C87" s="37"/>
      <c r="D87" s="37"/>
      <c r="E87" s="37"/>
      <c r="F87" s="37"/>
      <c r="G87" s="37"/>
      <c r="H87" s="37"/>
      <c r="I87" s="37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10"/>
      <c r="U87" s="10"/>
    </row>
    <row r="88" customFormat="false" ht="13.5" hidden="false" customHeight="true" outlineLevel="0" collapsed="false">
      <c r="A88" s="36" t="s">
        <v>48</v>
      </c>
      <c r="B88" s="37"/>
      <c r="C88" s="37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10"/>
      <c r="U88" s="10"/>
    </row>
    <row r="89" customFormat="false" ht="13.5" hidden="false" customHeight="true" outlineLevel="0" collapsed="false">
      <c r="A89" s="36" t="s">
        <v>49</v>
      </c>
      <c r="B89" s="37"/>
      <c r="C89" s="37"/>
      <c r="D89" s="37"/>
      <c r="E89" s="37"/>
      <c r="F89" s="37"/>
      <c r="G89" s="37"/>
      <c r="H89" s="37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10"/>
      <c r="U89" s="10"/>
    </row>
    <row r="90" customFormat="false" ht="13.5" hidden="false" customHeight="true" outlineLevel="0" collapsed="false">
      <c r="A90" s="36" t="s">
        <v>50</v>
      </c>
      <c r="B90" s="37"/>
      <c r="C90" s="37"/>
      <c r="D90" s="37"/>
      <c r="E90" s="37"/>
      <c r="F90" s="37"/>
      <c r="G90" s="37"/>
      <c r="H90" s="37"/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10"/>
      <c r="U90" s="10"/>
    </row>
    <row r="91" customFormat="false" ht="13.5" hidden="false" customHeight="true" outlineLevel="0" collapsed="false">
      <c r="A91" s="36"/>
      <c r="B91" s="10"/>
      <c r="C91" s="10"/>
      <c r="D91" s="10"/>
      <c r="E91" s="10"/>
      <c r="F91" s="10"/>
      <c r="G91" s="10"/>
      <c r="H91" s="10"/>
      <c r="I91" s="10"/>
      <c r="J91" s="45"/>
      <c r="K91" s="45"/>
      <c r="L91" s="45"/>
      <c r="M91" s="45"/>
      <c r="N91" s="45"/>
      <c r="O91" s="45"/>
      <c r="P91" s="10"/>
      <c r="Q91" s="10"/>
      <c r="R91" s="10"/>
      <c r="S91" s="10"/>
      <c r="T91" s="5"/>
      <c r="U91" s="5"/>
      <c r="V91" s="5"/>
      <c r="W91" s="5"/>
      <c r="X91" s="5"/>
    </row>
    <row r="92" customFormat="false" ht="12" hidden="false" customHeight="true" outlineLevel="0" collapsed="false">
      <c r="B92" s="38"/>
      <c r="C92" s="39"/>
      <c r="D92" s="38"/>
      <c r="E92" s="38"/>
      <c r="F92" s="41"/>
      <c r="G92" s="38"/>
      <c r="H92" s="38"/>
      <c r="I92" s="41"/>
      <c r="J92" s="38"/>
      <c r="K92" s="38"/>
      <c r="L92" s="41"/>
      <c r="M92" s="41"/>
      <c r="N92" s="41"/>
      <c r="O92" s="41"/>
      <c r="P92" s="38"/>
      <c r="Q92" s="38"/>
      <c r="R92" s="41"/>
      <c r="S92" s="41"/>
      <c r="T92" s="5"/>
      <c r="U92" s="5"/>
      <c r="V92" s="5"/>
      <c r="W92" s="5"/>
      <c r="X92" s="5"/>
    </row>
    <row r="93" customFormat="false" ht="13.5" hidden="false" customHeight="true" outlineLevel="0" collapsed="false">
      <c r="A93" s="9" t="s">
        <v>86</v>
      </c>
      <c r="B93" s="9"/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5"/>
      <c r="U93" s="5"/>
      <c r="V93" s="5"/>
      <c r="W93" s="5"/>
      <c r="X93" s="5"/>
    </row>
    <row r="94" customFormat="false" ht="37.5" hidden="false" customHeight="true" outlineLevel="0" collapsed="false">
      <c r="A94" s="11" t="s">
        <v>7</v>
      </c>
      <c r="B94" s="46" t="s">
        <v>8</v>
      </c>
      <c r="C94" s="13" t="s">
        <v>9</v>
      </c>
      <c r="D94" s="11" t="str">
        <f aca="false">D10</f>
        <v>Urna Eletrônica /Cabines *
(10Kg / Un.)</v>
      </c>
      <c r="E94" s="11"/>
      <c r="F94" s="11"/>
      <c r="G94" s="11" t="str">
        <f aca="false">G10</f>
        <v>Bateria Externa/ Cabo * 
 (2,5kg / Un.)</v>
      </c>
      <c r="H94" s="11"/>
      <c r="I94" s="11"/>
      <c r="J94" s="11" t="str">
        <f aca="false">J10</f>
        <v>Urna de Lona *
(1,5 Kg/Un.)</v>
      </c>
      <c r="K94" s="11"/>
      <c r="L94" s="11"/>
      <c r="M94" s="11" t="str">
        <f aca="false">M10</f>
        <v>Caixa de Mídia (Peso Un.)*
P-4,5Kg; M-8,5 Kg; 
G-18,5Kg; GG-32,5 Kg</v>
      </c>
      <c r="N94" s="11"/>
      <c r="O94" s="11"/>
      <c r="P94" s="11" t="str">
        <f aca="false">P10</f>
        <v>Caixa de Bobina**
 (8,5kg / Un.)</v>
      </c>
      <c r="Q94" s="11"/>
      <c r="R94" s="11"/>
      <c r="S94" s="14" t="s">
        <v>15</v>
      </c>
      <c r="T94" s="5"/>
      <c r="U94" s="5"/>
      <c r="V94" s="5"/>
      <c r="W94" s="5"/>
      <c r="X94" s="5"/>
    </row>
    <row r="95" customFormat="false" ht="38.25" hidden="false" customHeight="true" outlineLevel="0" collapsed="false">
      <c r="A95" s="11" t="s">
        <v>7</v>
      </c>
      <c r="B95" s="46"/>
      <c r="C95" s="13"/>
      <c r="D95" s="15" t="s">
        <v>16</v>
      </c>
      <c r="E95" s="15" t="s">
        <v>17</v>
      </c>
      <c r="F95" s="15" t="s">
        <v>52</v>
      </c>
      <c r="G95" s="15" t="s">
        <v>16</v>
      </c>
      <c r="H95" s="15" t="s">
        <v>17</v>
      </c>
      <c r="I95" s="15" t="s">
        <v>52</v>
      </c>
      <c r="J95" s="15" t="s">
        <v>16</v>
      </c>
      <c r="K95" s="15" t="s">
        <v>17</v>
      </c>
      <c r="L95" s="15" t="s">
        <v>52</v>
      </c>
      <c r="M95" s="15" t="s">
        <v>19</v>
      </c>
      <c r="N95" s="15" t="s">
        <v>17</v>
      </c>
      <c r="O95" s="15" t="s">
        <v>18</v>
      </c>
      <c r="P95" s="15" t="s">
        <v>16</v>
      </c>
      <c r="Q95" s="15" t="s">
        <v>17</v>
      </c>
      <c r="R95" s="15" t="s">
        <v>52</v>
      </c>
      <c r="S95" s="14"/>
      <c r="T95" s="5"/>
      <c r="U95" s="5"/>
      <c r="V95" s="5"/>
      <c r="W95" s="5"/>
      <c r="X95" s="5"/>
    </row>
    <row r="96" customFormat="false" ht="13.5" hidden="false" customHeight="true" outlineLevel="0" collapsed="false">
      <c r="A96" s="16" t="n">
        <v>57</v>
      </c>
      <c r="B96" s="26" t="n">
        <v>4</v>
      </c>
      <c r="C96" s="27" t="s">
        <v>87</v>
      </c>
      <c r="D96" s="22" t="n">
        <v>265</v>
      </c>
      <c r="E96" s="52"/>
      <c r="F96" s="21" t="n">
        <f aca="false">D96*E96</f>
        <v>0</v>
      </c>
      <c r="G96" s="22" t="n">
        <v>40</v>
      </c>
      <c r="H96" s="52"/>
      <c r="I96" s="47" t="n">
        <f aca="false">H96*G96</f>
        <v>0</v>
      </c>
      <c r="J96" s="22" t="n">
        <v>24</v>
      </c>
      <c r="K96" s="23"/>
      <c r="L96" s="53" t="n">
        <f aca="false">J96*K96</f>
        <v>0</v>
      </c>
      <c r="M96" s="24" t="s">
        <v>22</v>
      </c>
      <c r="N96" s="54"/>
      <c r="O96" s="42" t="n">
        <f aca="false">2*N96</f>
        <v>0</v>
      </c>
      <c r="P96" s="24" t="n">
        <v>2</v>
      </c>
      <c r="Q96" s="52"/>
      <c r="R96" s="55" t="n">
        <f aca="false">Q96*P96</f>
        <v>0</v>
      </c>
      <c r="S96" s="25" t="n">
        <f aca="false">F96+I96+L96+O96+R96</f>
        <v>0</v>
      </c>
      <c r="T96" s="5"/>
      <c r="U96" s="5"/>
      <c r="V96" s="5"/>
      <c r="W96" s="5"/>
      <c r="X96" s="5"/>
      <c r="Y96" s="56"/>
      <c r="Z96" s="56"/>
      <c r="AA96" s="56"/>
      <c r="AB96" s="56"/>
    </row>
    <row r="97" customFormat="false" ht="13.5" hidden="false" customHeight="true" outlineLevel="0" collapsed="false">
      <c r="A97" s="16" t="n">
        <v>58</v>
      </c>
      <c r="B97" s="57" t="n">
        <v>4</v>
      </c>
      <c r="C97" s="58" t="s">
        <v>88</v>
      </c>
      <c r="D97" s="22" t="n">
        <v>77</v>
      </c>
      <c r="E97" s="52"/>
      <c r="F97" s="21" t="n">
        <f aca="false">D97*E97</f>
        <v>0</v>
      </c>
      <c r="G97" s="22" t="n">
        <v>20</v>
      </c>
      <c r="H97" s="52"/>
      <c r="I97" s="47" t="n">
        <f aca="false">H97*G97</f>
        <v>0</v>
      </c>
      <c r="J97" s="22" t="n">
        <v>7</v>
      </c>
      <c r="K97" s="23"/>
      <c r="L97" s="53" t="n">
        <f aca="false">J97*K97</f>
        <v>0</v>
      </c>
      <c r="M97" s="24" t="s">
        <v>32</v>
      </c>
      <c r="N97" s="54"/>
      <c r="O97" s="42" t="n">
        <f aca="false">2*N97</f>
        <v>0</v>
      </c>
      <c r="P97" s="24" t="n">
        <v>2</v>
      </c>
      <c r="Q97" s="52"/>
      <c r="R97" s="55" t="n">
        <f aca="false">Q97*P97</f>
        <v>0</v>
      </c>
      <c r="S97" s="25" t="n">
        <f aca="false">F97+I97+L97+O97+R97</f>
        <v>0</v>
      </c>
      <c r="T97" s="5"/>
      <c r="U97" s="5"/>
      <c r="V97" s="5"/>
      <c r="W97" s="5"/>
      <c r="X97" s="5"/>
      <c r="Y97" s="56"/>
      <c r="Z97" s="56"/>
      <c r="AA97" s="56"/>
      <c r="AB97" s="56"/>
    </row>
    <row r="98" customFormat="false" ht="13.5" hidden="false" customHeight="true" outlineLevel="0" collapsed="false">
      <c r="A98" s="16" t="n">
        <v>59</v>
      </c>
      <c r="B98" s="26" t="n">
        <v>5</v>
      </c>
      <c r="C98" s="27" t="s">
        <v>89</v>
      </c>
      <c r="D98" s="22" t="n">
        <v>154</v>
      </c>
      <c r="E98" s="52"/>
      <c r="F98" s="21" t="n">
        <f aca="false">D98*E98</f>
        <v>0</v>
      </c>
      <c r="G98" s="22" t="n">
        <v>50</v>
      </c>
      <c r="H98" s="52"/>
      <c r="I98" s="47" t="n">
        <f aca="false">H98*G98</f>
        <v>0</v>
      </c>
      <c r="J98" s="22" t="n">
        <v>14</v>
      </c>
      <c r="K98" s="23"/>
      <c r="L98" s="53" t="n">
        <f aca="false">J98*K98</f>
        <v>0</v>
      </c>
      <c r="M98" s="24" t="s">
        <v>28</v>
      </c>
      <c r="N98" s="54"/>
      <c r="O98" s="42" t="n">
        <f aca="false">2*N98</f>
        <v>0</v>
      </c>
      <c r="P98" s="24" t="n">
        <v>2</v>
      </c>
      <c r="Q98" s="52"/>
      <c r="R98" s="55" t="n">
        <f aca="false">Q98*P98</f>
        <v>0</v>
      </c>
      <c r="S98" s="25" t="n">
        <f aca="false">F98+I98+L98+O98+R98</f>
        <v>0</v>
      </c>
      <c r="T98" s="5"/>
      <c r="U98" s="5"/>
      <c r="V98" s="5"/>
      <c r="W98" s="5"/>
      <c r="X98" s="5"/>
    </row>
    <row r="99" customFormat="false" ht="13.5" hidden="false" customHeight="true" outlineLevel="0" collapsed="false">
      <c r="A99" s="16" t="n">
        <v>60</v>
      </c>
      <c r="B99" s="57" t="n">
        <v>5</v>
      </c>
      <c r="C99" s="58" t="s">
        <v>90</v>
      </c>
      <c r="D99" s="22" t="n">
        <v>61</v>
      </c>
      <c r="E99" s="52"/>
      <c r="F99" s="21" t="n">
        <f aca="false">D99*E99</f>
        <v>0</v>
      </c>
      <c r="G99" s="22" t="n">
        <v>15</v>
      </c>
      <c r="H99" s="52"/>
      <c r="I99" s="47" t="n">
        <f aca="false">H99*G99</f>
        <v>0</v>
      </c>
      <c r="J99" s="22" t="n">
        <v>6</v>
      </c>
      <c r="K99" s="23"/>
      <c r="L99" s="53" t="n">
        <f aca="false">J99*K99</f>
        <v>0</v>
      </c>
      <c r="M99" s="24" t="s">
        <v>32</v>
      </c>
      <c r="N99" s="54"/>
      <c r="O99" s="42" t="n">
        <f aca="false">2*N99</f>
        <v>0</v>
      </c>
      <c r="P99" s="24" t="n">
        <v>2</v>
      </c>
      <c r="Q99" s="52"/>
      <c r="R99" s="55" t="n">
        <f aca="false">Q99*P99</f>
        <v>0</v>
      </c>
      <c r="S99" s="25" t="n">
        <f aca="false">F99+I99+L99+O99+R99</f>
        <v>0</v>
      </c>
      <c r="T99" s="5"/>
      <c r="U99" s="5"/>
      <c r="V99" s="5"/>
      <c r="W99" s="5"/>
      <c r="X99" s="5"/>
    </row>
    <row r="100" customFormat="false" ht="13.5" hidden="false" customHeight="true" outlineLevel="0" collapsed="false">
      <c r="A100" s="16" t="n">
        <v>61</v>
      </c>
      <c r="B100" s="26" t="n">
        <v>6</v>
      </c>
      <c r="C100" s="27" t="s">
        <v>91</v>
      </c>
      <c r="D100" s="22" t="n">
        <v>188</v>
      </c>
      <c r="E100" s="52"/>
      <c r="F100" s="21" t="n">
        <f aca="false">D100*E100</f>
        <v>0</v>
      </c>
      <c r="G100" s="22" t="n">
        <v>75</v>
      </c>
      <c r="H100" s="52"/>
      <c r="I100" s="47" t="n">
        <f aca="false">H100*G100</f>
        <v>0</v>
      </c>
      <c r="J100" s="22" t="n">
        <v>17</v>
      </c>
      <c r="K100" s="23"/>
      <c r="L100" s="53" t="n">
        <f aca="false">J100*K100</f>
        <v>0</v>
      </c>
      <c r="M100" s="24" t="s">
        <v>28</v>
      </c>
      <c r="N100" s="54"/>
      <c r="O100" s="42" t="n">
        <f aca="false">2*N100</f>
        <v>0</v>
      </c>
      <c r="P100" s="24" t="n">
        <v>2</v>
      </c>
      <c r="Q100" s="52"/>
      <c r="R100" s="55" t="n">
        <f aca="false">Q100*P100</f>
        <v>0</v>
      </c>
      <c r="S100" s="25" t="n">
        <f aca="false">F100+I100+L100+O100+R100</f>
        <v>0</v>
      </c>
      <c r="T100" s="5"/>
      <c r="U100" s="5"/>
      <c r="V100" s="5"/>
      <c r="W100" s="5"/>
      <c r="X100" s="5"/>
    </row>
    <row r="101" customFormat="false" ht="13.5" hidden="false" customHeight="true" outlineLevel="0" collapsed="false">
      <c r="A101" s="16" t="n">
        <v>62</v>
      </c>
      <c r="B101" s="26" t="n">
        <v>7</v>
      </c>
      <c r="C101" s="27" t="s">
        <v>92</v>
      </c>
      <c r="D101" s="22" t="n">
        <v>437</v>
      </c>
      <c r="E101" s="52"/>
      <c r="F101" s="21" t="n">
        <f aca="false">D101*E101</f>
        <v>0</v>
      </c>
      <c r="G101" s="22" t="n">
        <v>135</v>
      </c>
      <c r="H101" s="52"/>
      <c r="I101" s="47" t="n">
        <f aca="false">H101*G101</f>
        <v>0</v>
      </c>
      <c r="J101" s="22" t="n">
        <v>30</v>
      </c>
      <c r="K101" s="23"/>
      <c r="L101" s="53" t="n">
        <f aca="false">J101*K101</f>
        <v>0</v>
      </c>
      <c r="M101" s="24" t="s">
        <v>22</v>
      </c>
      <c r="N101" s="54"/>
      <c r="O101" s="42" t="n">
        <f aca="false">2*N101</f>
        <v>0</v>
      </c>
      <c r="P101" s="24" t="n">
        <v>4</v>
      </c>
      <c r="Q101" s="52"/>
      <c r="R101" s="55" t="n">
        <f aca="false">Q101*P101</f>
        <v>0</v>
      </c>
      <c r="S101" s="25" t="n">
        <f aca="false">F101+I101+L101+O101+R101</f>
        <v>0</v>
      </c>
      <c r="T101" s="5"/>
      <c r="U101" s="5"/>
      <c r="V101" s="5"/>
      <c r="W101" s="5"/>
      <c r="X101" s="5"/>
    </row>
    <row r="102" customFormat="false" ht="13.5" hidden="false" customHeight="true" outlineLevel="0" collapsed="false">
      <c r="A102" s="16" t="n">
        <v>63</v>
      </c>
      <c r="B102" s="26" t="n">
        <v>8</v>
      </c>
      <c r="C102" s="27" t="s">
        <v>93</v>
      </c>
      <c r="D102" s="22" t="n">
        <v>285</v>
      </c>
      <c r="E102" s="52"/>
      <c r="F102" s="21" t="n">
        <f aca="false">D102*E102</f>
        <v>0</v>
      </c>
      <c r="G102" s="22" t="n">
        <v>20</v>
      </c>
      <c r="H102" s="52"/>
      <c r="I102" s="47" t="n">
        <f aca="false">H102*G102</f>
        <v>0</v>
      </c>
      <c r="J102" s="22" t="n">
        <v>26</v>
      </c>
      <c r="K102" s="23"/>
      <c r="L102" s="53" t="n">
        <f aca="false">J102*K102</f>
        <v>0</v>
      </c>
      <c r="M102" s="24" t="s">
        <v>22</v>
      </c>
      <c r="N102" s="54"/>
      <c r="O102" s="42" t="n">
        <f aca="false">2*N102</f>
        <v>0</v>
      </c>
      <c r="P102" s="24" t="n">
        <v>2</v>
      </c>
      <c r="Q102" s="52"/>
      <c r="R102" s="55" t="n">
        <f aca="false">Q102*P102</f>
        <v>0</v>
      </c>
      <c r="S102" s="25" t="n">
        <f aca="false">F102+I102+L102+O102+R102</f>
        <v>0</v>
      </c>
      <c r="T102" s="5"/>
      <c r="U102" s="5"/>
      <c r="V102" s="5"/>
      <c r="W102" s="5"/>
      <c r="X102" s="5"/>
    </row>
    <row r="103" customFormat="false" ht="13.5" hidden="false" customHeight="true" outlineLevel="0" collapsed="false">
      <c r="A103" s="16" t="n">
        <v>64</v>
      </c>
      <c r="B103" s="26" t="n">
        <v>9</v>
      </c>
      <c r="C103" s="27" t="s">
        <v>94</v>
      </c>
      <c r="D103" s="22" t="n">
        <v>169</v>
      </c>
      <c r="E103" s="52"/>
      <c r="F103" s="21" t="n">
        <f aca="false">D103*E103</f>
        <v>0</v>
      </c>
      <c r="G103" s="22" t="n">
        <v>20</v>
      </c>
      <c r="H103" s="52"/>
      <c r="I103" s="47" t="n">
        <f aca="false">H103*G103</f>
        <v>0</v>
      </c>
      <c r="J103" s="22" t="n">
        <v>15</v>
      </c>
      <c r="K103" s="23"/>
      <c r="L103" s="53" t="n">
        <f aca="false">J103*K103</f>
        <v>0</v>
      </c>
      <c r="M103" s="24" t="s">
        <v>28</v>
      </c>
      <c r="N103" s="54"/>
      <c r="O103" s="42" t="n">
        <f aca="false">2*N103</f>
        <v>0</v>
      </c>
      <c r="P103" s="24" t="n">
        <v>2</v>
      </c>
      <c r="Q103" s="52"/>
      <c r="R103" s="55" t="n">
        <f aca="false">Q103*P103</f>
        <v>0</v>
      </c>
      <c r="S103" s="25" t="n">
        <f aca="false">F103+I103+L103+O103+R103</f>
        <v>0</v>
      </c>
      <c r="T103" s="5"/>
      <c r="U103" s="5"/>
      <c r="V103" s="5"/>
      <c r="W103" s="5"/>
      <c r="X103" s="5"/>
    </row>
    <row r="104" customFormat="false" ht="13.5" hidden="false" customHeight="true" outlineLevel="0" collapsed="false">
      <c r="A104" s="16" t="n">
        <v>65</v>
      </c>
      <c r="B104" s="26" t="n">
        <v>11</v>
      </c>
      <c r="C104" s="27" t="s">
        <v>95</v>
      </c>
      <c r="D104" s="22" t="n">
        <v>175</v>
      </c>
      <c r="E104" s="52"/>
      <c r="F104" s="21" t="n">
        <f aca="false">D104*E104</f>
        <v>0</v>
      </c>
      <c r="G104" s="22" t="n">
        <v>35</v>
      </c>
      <c r="H104" s="52"/>
      <c r="I104" s="47" t="n">
        <f aca="false">H104*G104</f>
        <v>0</v>
      </c>
      <c r="J104" s="22" t="n">
        <v>16</v>
      </c>
      <c r="K104" s="23"/>
      <c r="L104" s="53" t="n">
        <f aca="false">J104*K104</f>
        <v>0</v>
      </c>
      <c r="M104" s="24" t="s">
        <v>28</v>
      </c>
      <c r="N104" s="54"/>
      <c r="O104" s="42" t="n">
        <f aca="false">2*N104</f>
        <v>0</v>
      </c>
      <c r="P104" s="24" t="n">
        <v>2</v>
      </c>
      <c r="Q104" s="52"/>
      <c r="R104" s="55" t="n">
        <f aca="false">Q104*P104</f>
        <v>0</v>
      </c>
      <c r="S104" s="25" t="n">
        <f aca="false">F104+I104+L104+O104+R104</f>
        <v>0</v>
      </c>
      <c r="T104" s="5"/>
      <c r="U104" s="5"/>
      <c r="V104" s="5"/>
      <c r="W104" s="5"/>
      <c r="X104" s="5"/>
    </row>
    <row r="105" customFormat="false" ht="13.5" hidden="false" customHeight="true" outlineLevel="0" collapsed="false">
      <c r="A105" s="16" t="n">
        <v>66</v>
      </c>
      <c r="B105" s="57" t="n">
        <v>11</v>
      </c>
      <c r="C105" s="58" t="s">
        <v>96</v>
      </c>
      <c r="D105" s="22" t="n">
        <v>115</v>
      </c>
      <c r="E105" s="52"/>
      <c r="F105" s="21" t="n">
        <f aca="false">D105*E105</f>
        <v>0</v>
      </c>
      <c r="G105" s="22" t="n">
        <v>15</v>
      </c>
      <c r="H105" s="52"/>
      <c r="I105" s="47" t="n">
        <f aca="false">H105*G105</f>
        <v>0</v>
      </c>
      <c r="J105" s="22" t="n">
        <v>11</v>
      </c>
      <c r="K105" s="23"/>
      <c r="L105" s="53" t="n">
        <f aca="false">J105*K105</f>
        <v>0</v>
      </c>
      <c r="M105" s="24" t="s">
        <v>28</v>
      </c>
      <c r="N105" s="54"/>
      <c r="O105" s="42" t="n">
        <f aca="false">2*N105</f>
        <v>0</v>
      </c>
      <c r="P105" s="24" t="n">
        <v>2</v>
      </c>
      <c r="Q105" s="52"/>
      <c r="R105" s="55" t="n">
        <f aca="false">Q105*P105</f>
        <v>0</v>
      </c>
      <c r="S105" s="25" t="n">
        <f aca="false">F105+I105+L105+O105+R105</f>
        <v>0</v>
      </c>
      <c r="T105" s="5"/>
      <c r="U105" s="5"/>
      <c r="V105" s="5"/>
      <c r="W105" s="5"/>
      <c r="X105" s="5"/>
    </row>
    <row r="106" customFormat="false" ht="13.5" hidden="false" customHeight="true" outlineLevel="0" collapsed="false">
      <c r="A106" s="16" t="n">
        <v>67</v>
      </c>
      <c r="B106" s="26" t="n">
        <v>12</v>
      </c>
      <c r="C106" s="27" t="s">
        <v>97</v>
      </c>
      <c r="D106" s="22" t="n">
        <v>403</v>
      </c>
      <c r="E106" s="52"/>
      <c r="F106" s="21" t="n">
        <f aca="false">D106*E106</f>
        <v>0</v>
      </c>
      <c r="G106" s="22" t="n">
        <v>100</v>
      </c>
      <c r="H106" s="52"/>
      <c r="I106" s="47" t="n">
        <f aca="false">H106*G106</f>
        <v>0</v>
      </c>
      <c r="J106" s="22" t="n">
        <v>30</v>
      </c>
      <c r="K106" s="23"/>
      <c r="L106" s="53" t="n">
        <f aca="false">J106*K106</f>
        <v>0</v>
      </c>
      <c r="M106" s="24" t="s">
        <v>22</v>
      </c>
      <c r="N106" s="54"/>
      <c r="O106" s="42" t="n">
        <f aca="false">2*N106</f>
        <v>0</v>
      </c>
      <c r="P106" s="24" t="n">
        <v>4</v>
      </c>
      <c r="Q106" s="52"/>
      <c r="R106" s="55" t="n">
        <f aca="false">Q106*P106</f>
        <v>0</v>
      </c>
      <c r="S106" s="25" t="n">
        <f aca="false">F106+I106+L106+O106+R106</f>
        <v>0</v>
      </c>
      <c r="T106" s="5"/>
      <c r="U106" s="5"/>
      <c r="V106" s="5"/>
      <c r="W106" s="5"/>
      <c r="X106" s="5"/>
    </row>
    <row r="107" customFormat="false" ht="13.5" hidden="false" customHeight="true" outlineLevel="0" collapsed="false">
      <c r="A107" s="16" t="n">
        <v>68</v>
      </c>
      <c r="B107" s="26" t="n">
        <v>13</v>
      </c>
      <c r="C107" s="27" t="s">
        <v>98</v>
      </c>
      <c r="D107" s="22" t="n">
        <v>483</v>
      </c>
      <c r="E107" s="52"/>
      <c r="F107" s="21" t="n">
        <f aca="false">D107*E107</f>
        <v>0</v>
      </c>
      <c r="G107" s="22" t="n">
        <v>50</v>
      </c>
      <c r="H107" s="52"/>
      <c r="I107" s="47" t="n">
        <f aca="false">H107*G107</f>
        <v>0</v>
      </c>
      <c r="J107" s="22" t="n">
        <v>30</v>
      </c>
      <c r="K107" s="23"/>
      <c r="L107" s="53" t="n">
        <f aca="false">J107*K107</f>
        <v>0</v>
      </c>
      <c r="M107" s="24" t="s">
        <v>22</v>
      </c>
      <c r="N107" s="54"/>
      <c r="O107" s="42" t="n">
        <f aca="false">2*N107</f>
        <v>0</v>
      </c>
      <c r="P107" s="24" t="n">
        <v>4</v>
      </c>
      <c r="Q107" s="52"/>
      <c r="R107" s="55" t="n">
        <f aca="false">Q107*P107</f>
        <v>0</v>
      </c>
      <c r="S107" s="25" t="n">
        <f aca="false">F107+I107+L107+O107+R107</f>
        <v>0</v>
      </c>
      <c r="T107" s="5"/>
      <c r="U107" s="5"/>
      <c r="V107" s="5"/>
      <c r="W107" s="5"/>
      <c r="X107" s="5"/>
    </row>
    <row r="108" customFormat="false" ht="13.5" hidden="false" customHeight="true" outlineLevel="0" collapsed="false">
      <c r="A108" s="16" t="n">
        <v>69</v>
      </c>
      <c r="B108" s="26" t="n">
        <v>14</v>
      </c>
      <c r="C108" s="27" t="s">
        <v>99</v>
      </c>
      <c r="D108" s="22" t="n">
        <v>264</v>
      </c>
      <c r="E108" s="52"/>
      <c r="F108" s="21" t="n">
        <f aca="false">D108*E108</f>
        <v>0</v>
      </c>
      <c r="G108" s="22" t="n">
        <v>70</v>
      </c>
      <c r="H108" s="52"/>
      <c r="I108" s="47" t="n">
        <f aca="false">H108*G108</f>
        <v>0</v>
      </c>
      <c r="J108" s="22" t="n">
        <v>23</v>
      </c>
      <c r="K108" s="23"/>
      <c r="L108" s="53" t="n">
        <f aca="false">J108*K108</f>
        <v>0</v>
      </c>
      <c r="M108" s="24" t="s">
        <v>22</v>
      </c>
      <c r="N108" s="54"/>
      <c r="O108" s="42" t="n">
        <f aca="false">2*N108</f>
        <v>0</v>
      </c>
      <c r="P108" s="24" t="n">
        <v>2</v>
      </c>
      <c r="Q108" s="52"/>
      <c r="R108" s="55" t="n">
        <f aca="false">Q108*P108</f>
        <v>0</v>
      </c>
      <c r="S108" s="25" t="n">
        <f aca="false">F108+I108+L108+O108+R108</f>
        <v>0</v>
      </c>
      <c r="T108" s="5"/>
      <c r="U108" s="5"/>
      <c r="V108" s="5"/>
      <c r="W108" s="5"/>
      <c r="X108" s="5"/>
    </row>
    <row r="109" customFormat="false" ht="13.5" hidden="false" customHeight="true" outlineLevel="0" collapsed="false">
      <c r="A109" s="16" t="n">
        <v>70</v>
      </c>
      <c r="B109" s="26" t="n">
        <v>25</v>
      </c>
      <c r="C109" s="27" t="s">
        <v>100</v>
      </c>
      <c r="D109" s="22" t="n">
        <v>224</v>
      </c>
      <c r="E109" s="52"/>
      <c r="F109" s="21" t="n">
        <f aca="false">D109*E109</f>
        <v>0</v>
      </c>
      <c r="G109" s="22" t="n">
        <v>30</v>
      </c>
      <c r="H109" s="52"/>
      <c r="I109" s="47" t="n">
        <f aca="false">H109*G109</f>
        <v>0</v>
      </c>
      <c r="J109" s="22" t="n">
        <v>21</v>
      </c>
      <c r="K109" s="23"/>
      <c r="L109" s="53" t="n">
        <f aca="false">J109*K109</f>
        <v>0</v>
      </c>
      <c r="M109" s="24" t="s">
        <v>28</v>
      </c>
      <c r="N109" s="54"/>
      <c r="O109" s="42" t="n">
        <f aca="false">2*N109</f>
        <v>0</v>
      </c>
      <c r="P109" s="24" t="n">
        <v>2</v>
      </c>
      <c r="Q109" s="52"/>
      <c r="R109" s="55" t="n">
        <f aca="false">Q109*P109</f>
        <v>0</v>
      </c>
      <c r="S109" s="25" t="n">
        <f aca="false">F109+I109+L109+O109+R109</f>
        <v>0</v>
      </c>
      <c r="T109" s="5"/>
      <c r="U109" s="5"/>
      <c r="V109" s="5"/>
      <c r="W109" s="5"/>
      <c r="X109" s="5"/>
    </row>
    <row r="110" customFormat="false" ht="13.5" hidden="false" customHeight="true" outlineLevel="0" collapsed="false">
      <c r="A110" s="16" t="n">
        <v>71</v>
      </c>
      <c r="B110" s="57" t="n">
        <v>25</v>
      </c>
      <c r="C110" s="58" t="s">
        <v>101</v>
      </c>
      <c r="D110" s="22" t="n">
        <v>38</v>
      </c>
      <c r="E110" s="52"/>
      <c r="F110" s="21" t="n">
        <f aca="false">D110*E110</f>
        <v>0</v>
      </c>
      <c r="G110" s="22" t="n">
        <v>15</v>
      </c>
      <c r="H110" s="52"/>
      <c r="I110" s="47" t="n">
        <f aca="false">H110*G110</f>
        <v>0</v>
      </c>
      <c r="J110" s="22" t="n">
        <v>4</v>
      </c>
      <c r="K110" s="23"/>
      <c r="L110" s="53" t="n">
        <f aca="false">J110*K110</f>
        <v>0</v>
      </c>
      <c r="M110" s="24" t="s">
        <v>32</v>
      </c>
      <c r="N110" s="54"/>
      <c r="O110" s="42" t="n">
        <f aca="false">2*N110</f>
        <v>0</v>
      </c>
      <c r="P110" s="24" t="n">
        <v>2</v>
      </c>
      <c r="Q110" s="52"/>
      <c r="R110" s="55" t="n">
        <f aca="false">Q110*P110</f>
        <v>0</v>
      </c>
      <c r="S110" s="25" t="n">
        <f aca="false">F110+I110+L110+O110+R110</f>
        <v>0</v>
      </c>
      <c r="T110" s="5"/>
      <c r="U110" s="5"/>
      <c r="V110" s="5"/>
      <c r="W110" s="5"/>
      <c r="X110" s="5"/>
    </row>
    <row r="111" customFormat="false" ht="13.5" hidden="false" customHeight="true" outlineLevel="0" collapsed="false">
      <c r="A111" s="16" t="n">
        <v>72</v>
      </c>
      <c r="B111" s="26" t="n">
        <v>31</v>
      </c>
      <c r="C111" s="27" t="s">
        <v>102</v>
      </c>
      <c r="D111" s="22" t="n">
        <v>134</v>
      </c>
      <c r="E111" s="52"/>
      <c r="F111" s="21" t="n">
        <f aca="false">D111*E111</f>
        <v>0</v>
      </c>
      <c r="G111" s="22" t="n">
        <v>45</v>
      </c>
      <c r="H111" s="52"/>
      <c r="I111" s="47" t="n">
        <f aca="false">H111*G111</f>
        <v>0</v>
      </c>
      <c r="J111" s="22" t="n">
        <v>12</v>
      </c>
      <c r="K111" s="23"/>
      <c r="L111" s="53" t="n">
        <f aca="false">J111*K111</f>
        <v>0</v>
      </c>
      <c r="M111" s="24" t="s">
        <v>28</v>
      </c>
      <c r="N111" s="54"/>
      <c r="O111" s="42" t="n">
        <f aca="false">2*N111</f>
        <v>0</v>
      </c>
      <c r="P111" s="24" t="n">
        <v>2</v>
      </c>
      <c r="Q111" s="52"/>
      <c r="R111" s="55" t="n">
        <f aca="false">Q111*P111</f>
        <v>0</v>
      </c>
      <c r="S111" s="25" t="n">
        <f aca="false">F111+I111+L111+O111+R111</f>
        <v>0</v>
      </c>
      <c r="T111" s="5"/>
      <c r="U111" s="5"/>
      <c r="V111" s="5"/>
      <c r="W111" s="5"/>
      <c r="X111" s="5"/>
    </row>
    <row r="112" customFormat="false" ht="13.5" hidden="false" customHeight="true" outlineLevel="0" collapsed="false">
      <c r="A112" s="16" t="n">
        <v>73</v>
      </c>
      <c r="B112" s="26" t="n">
        <v>32</v>
      </c>
      <c r="C112" s="27" t="s">
        <v>103</v>
      </c>
      <c r="D112" s="22" t="n">
        <v>157</v>
      </c>
      <c r="E112" s="52"/>
      <c r="F112" s="21" t="n">
        <f aca="false">D112*E112</f>
        <v>0</v>
      </c>
      <c r="G112" s="22" t="n">
        <v>30</v>
      </c>
      <c r="H112" s="52"/>
      <c r="I112" s="47" t="n">
        <f aca="false">H112*G112</f>
        <v>0</v>
      </c>
      <c r="J112" s="22" t="n">
        <v>14</v>
      </c>
      <c r="K112" s="23"/>
      <c r="L112" s="53" t="n">
        <f aca="false">J112*K112</f>
        <v>0</v>
      </c>
      <c r="M112" s="24" t="s">
        <v>28</v>
      </c>
      <c r="N112" s="54"/>
      <c r="O112" s="42" t="n">
        <f aca="false">2*N112</f>
        <v>0</v>
      </c>
      <c r="P112" s="24" t="n">
        <v>2</v>
      </c>
      <c r="Q112" s="52"/>
      <c r="R112" s="55" t="n">
        <f aca="false">Q112*P112</f>
        <v>0</v>
      </c>
      <c r="S112" s="25" t="n">
        <f aca="false">F112+I112+L112+O112+R112</f>
        <v>0</v>
      </c>
      <c r="T112" s="5"/>
      <c r="U112" s="5"/>
      <c r="V112" s="5"/>
      <c r="W112" s="5"/>
      <c r="X112" s="5"/>
    </row>
    <row r="113" customFormat="false" ht="13.5" hidden="false" customHeight="true" outlineLevel="0" collapsed="false">
      <c r="A113" s="16" t="n">
        <v>74</v>
      </c>
      <c r="B113" s="26" t="n">
        <v>33</v>
      </c>
      <c r="C113" s="27" t="s">
        <v>104</v>
      </c>
      <c r="D113" s="22" t="n">
        <v>79</v>
      </c>
      <c r="E113" s="52"/>
      <c r="F113" s="21" t="n">
        <f aca="false">D113*E113</f>
        <v>0</v>
      </c>
      <c r="G113" s="22" t="n">
        <v>30</v>
      </c>
      <c r="H113" s="52"/>
      <c r="I113" s="47" t="n">
        <f aca="false">H113*G113</f>
        <v>0</v>
      </c>
      <c r="J113" s="22" t="n">
        <v>8</v>
      </c>
      <c r="K113" s="23"/>
      <c r="L113" s="53" t="n">
        <f aca="false">J113*K113</f>
        <v>0</v>
      </c>
      <c r="M113" s="24" t="s">
        <v>32</v>
      </c>
      <c r="N113" s="54"/>
      <c r="O113" s="42" t="n">
        <f aca="false">2*N113</f>
        <v>0</v>
      </c>
      <c r="P113" s="24" t="n">
        <v>2</v>
      </c>
      <c r="Q113" s="52"/>
      <c r="R113" s="55" t="n">
        <f aca="false">Q113*P113</f>
        <v>0</v>
      </c>
      <c r="S113" s="25" t="n">
        <f aca="false">F113+I113+L113+O113+R113</f>
        <v>0</v>
      </c>
      <c r="T113" s="5"/>
      <c r="U113" s="5"/>
      <c r="V113" s="5"/>
      <c r="W113" s="5"/>
      <c r="X113" s="5"/>
    </row>
    <row r="114" customFormat="false" ht="13.5" hidden="false" customHeight="true" outlineLevel="0" collapsed="false">
      <c r="A114" s="16" t="n">
        <v>75</v>
      </c>
      <c r="B114" s="57" t="n">
        <v>33</v>
      </c>
      <c r="C114" s="58" t="s">
        <v>105</v>
      </c>
      <c r="D114" s="22" t="n">
        <v>84</v>
      </c>
      <c r="E114" s="52"/>
      <c r="F114" s="21" t="n">
        <f aca="false">D114*E114</f>
        <v>0</v>
      </c>
      <c r="G114" s="22" t="n">
        <v>15</v>
      </c>
      <c r="H114" s="52"/>
      <c r="I114" s="47" t="n">
        <f aca="false">H114*G114</f>
        <v>0</v>
      </c>
      <c r="J114" s="22" t="n">
        <v>8</v>
      </c>
      <c r="K114" s="23"/>
      <c r="L114" s="53" t="n">
        <f aca="false">J114*K114</f>
        <v>0</v>
      </c>
      <c r="M114" s="24" t="s">
        <v>32</v>
      </c>
      <c r="N114" s="54"/>
      <c r="O114" s="42" t="n">
        <f aca="false">2*N114</f>
        <v>0</v>
      </c>
      <c r="P114" s="24" t="n">
        <v>2</v>
      </c>
      <c r="Q114" s="52"/>
      <c r="R114" s="55" t="n">
        <f aca="false">Q114*P114</f>
        <v>0</v>
      </c>
      <c r="S114" s="25" t="n">
        <f aca="false">F114+I114+L114+O114+R114</f>
        <v>0</v>
      </c>
      <c r="T114" s="5"/>
      <c r="U114" s="5"/>
      <c r="V114" s="5"/>
      <c r="W114" s="5"/>
      <c r="X114" s="5"/>
    </row>
    <row r="115" customFormat="false" ht="13.5" hidden="false" customHeight="true" outlineLevel="0" collapsed="false">
      <c r="A115" s="16" t="n">
        <v>76</v>
      </c>
      <c r="B115" s="26" t="n">
        <v>35</v>
      </c>
      <c r="C115" s="27" t="s">
        <v>106</v>
      </c>
      <c r="D115" s="22" t="n">
        <v>118</v>
      </c>
      <c r="E115" s="52"/>
      <c r="F115" s="21" t="n">
        <f aca="false">D115*E115</f>
        <v>0</v>
      </c>
      <c r="G115" s="22" t="n">
        <v>60</v>
      </c>
      <c r="H115" s="52"/>
      <c r="I115" s="47" t="n">
        <f aca="false">H115*G115</f>
        <v>0</v>
      </c>
      <c r="J115" s="22" t="n">
        <v>11</v>
      </c>
      <c r="K115" s="23"/>
      <c r="L115" s="53" t="n">
        <f aca="false">J115*K115</f>
        <v>0</v>
      </c>
      <c r="M115" s="24" t="s">
        <v>32</v>
      </c>
      <c r="N115" s="54"/>
      <c r="O115" s="42" t="n">
        <f aca="false">2*N115</f>
        <v>0</v>
      </c>
      <c r="P115" s="24" t="n">
        <v>2</v>
      </c>
      <c r="Q115" s="52"/>
      <c r="R115" s="55" t="n">
        <f aca="false">Q115*P115</f>
        <v>0</v>
      </c>
      <c r="S115" s="25" t="n">
        <f aca="false">F115+I115+L115+O115+R115</f>
        <v>0</v>
      </c>
      <c r="T115" s="5"/>
      <c r="U115" s="5"/>
      <c r="V115" s="5"/>
      <c r="W115" s="5"/>
      <c r="X115" s="5"/>
    </row>
    <row r="116" customFormat="false" ht="13.5" hidden="false" customHeight="true" outlineLevel="0" collapsed="false">
      <c r="A116" s="16" t="n">
        <v>77</v>
      </c>
      <c r="B116" s="57" t="n">
        <v>35</v>
      </c>
      <c r="C116" s="58" t="s">
        <v>107</v>
      </c>
      <c r="D116" s="22" t="n">
        <v>108</v>
      </c>
      <c r="E116" s="52"/>
      <c r="F116" s="21" t="n">
        <f aca="false">D116*E116</f>
        <v>0</v>
      </c>
      <c r="G116" s="22" t="n">
        <v>60</v>
      </c>
      <c r="H116" s="52"/>
      <c r="I116" s="47" t="n">
        <f aca="false">H116*G116</f>
        <v>0</v>
      </c>
      <c r="J116" s="22" t="n">
        <v>10</v>
      </c>
      <c r="K116" s="23"/>
      <c r="L116" s="53" t="n">
        <f aca="false">J116*K116</f>
        <v>0</v>
      </c>
      <c r="M116" s="24" t="s">
        <v>32</v>
      </c>
      <c r="N116" s="54"/>
      <c r="O116" s="42" t="n">
        <f aca="false">2*N116</f>
        <v>0</v>
      </c>
      <c r="P116" s="24" t="n">
        <v>2</v>
      </c>
      <c r="Q116" s="52"/>
      <c r="R116" s="55" t="n">
        <f aca="false">Q116*P116</f>
        <v>0</v>
      </c>
      <c r="S116" s="25" t="n">
        <f aca="false">F116+I116+L116+O116+R116</f>
        <v>0</v>
      </c>
      <c r="T116" s="5"/>
      <c r="U116" s="5"/>
      <c r="V116" s="5"/>
      <c r="W116" s="5"/>
      <c r="X116" s="5"/>
    </row>
    <row r="117" customFormat="false" ht="13.5" hidden="false" customHeight="true" outlineLevel="0" collapsed="false">
      <c r="A117" s="16" t="n">
        <v>78</v>
      </c>
      <c r="B117" s="26" t="n">
        <v>36</v>
      </c>
      <c r="C117" s="27" t="s">
        <v>108</v>
      </c>
      <c r="D117" s="22" t="n">
        <v>349</v>
      </c>
      <c r="E117" s="52"/>
      <c r="F117" s="21" t="n">
        <f aca="false">D117*E117</f>
        <v>0</v>
      </c>
      <c r="G117" s="22" t="n">
        <v>30</v>
      </c>
      <c r="H117" s="52"/>
      <c r="I117" s="47" t="n">
        <f aca="false">H117*G117</f>
        <v>0</v>
      </c>
      <c r="J117" s="22" t="n">
        <v>30</v>
      </c>
      <c r="K117" s="23"/>
      <c r="L117" s="53" t="n">
        <f aca="false">J117*K117</f>
        <v>0</v>
      </c>
      <c r="M117" s="24" t="s">
        <v>22</v>
      </c>
      <c r="N117" s="54"/>
      <c r="O117" s="42" t="n">
        <f aca="false">2*N117</f>
        <v>0</v>
      </c>
      <c r="P117" s="24" t="n">
        <v>2</v>
      </c>
      <c r="Q117" s="52"/>
      <c r="R117" s="55" t="n">
        <f aca="false">Q117*P117</f>
        <v>0</v>
      </c>
      <c r="S117" s="25" t="n">
        <f aca="false">F117+I117+L117+O117+R117</f>
        <v>0</v>
      </c>
      <c r="T117" s="5"/>
      <c r="U117" s="5"/>
      <c r="V117" s="5"/>
      <c r="W117" s="5"/>
      <c r="X117" s="5"/>
    </row>
    <row r="118" customFormat="false" ht="13.5" hidden="false" customHeight="true" outlineLevel="0" collapsed="false">
      <c r="A118" s="16" t="n">
        <v>79</v>
      </c>
      <c r="B118" s="26" t="n">
        <v>37</v>
      </c>
      <c r="C118" s="27" t="s">
        <v>109</v>
      </c>
      <c r="D118" s="22" t="n">
        <v>230</v>
      </c>
      <c r="E118" s="52"/>
      <c r="F118" s="21" t="n">
        <f aca="false">D118*E118</f>
        <v>0</v>
      </c>
      <c r="G118" s="22" t="n">
        <v>100</v>
      </c>
      <c r="H118" s="52"/>
      <c r="I118" s="47" t="n">
        <f aca="false">H118*G118</f>
        <v>0</v>
      </c>
      <c r="J118" s="22" t="n">
        <v>21</v>
      </c>
      <c r="K118" s="23"/>
      <c r="L118" s="53" t="n">
        <f aca="false">J118*K118</f>
        <v>0</v>
      </c>
      <c r="M118" s="24" t="s">
        <v>28</v>
      </c>
      <c r="N118" s="54"/>
      <c r="O118" s="42" t="n">
        <f aca="false">2*N118</f>
        <v>0</v>
      </c>
      <c r="P118" s="24" t="n">
        <v>2</v>
      </c>
      <c r="Q118" s="52"/>
      <c r="R118" s="55" t="n">
        <f aca="false">Q118*P118</f>
        <v>0</v>
      </c>
      <c r="S118" s="25" t="n">
        <f aca="false">F118+I118+L118+O118+R118</f>
        <v>0</v>
      </c>
      <c r="T118" s="5"/>
      <c r="U118" s="5"/>
      <c r="V118" s="5"/>
      <c r="W118" s="5"/>
      <c r="X118" s="5"/>
    </row>
    <row r="119" customFormat="false" ht="13.5" hidden="false" customHeight="true" outlineLevel="0" collapsed="false">
      <c r="A119" s="16" t="n">
        <v>80</v>
      </c>
      <c r="B119" s="26" t="n">
        <v>39</v>
      </c>
      <c r="C119" s="27" t="s">
        <v>110</v>
      </c>
      <c r="D119" s="22" t="n">
        <v>204</v>
      </c>
      <c r="E119" s="52"/>
      <c r="F119" s="21" t="n">
        <f aca="false">D119*E119</f>
        <v>0</v>
      </c>
      <c r="G119" s="22" t="n">
        <v>30</v>
      </c>
      <c r="H119" s="52"/>
      <c r="I119" s="47" t="n">
        <f aca="false">H119*G119</f>
        <v>0</v>
      </c>
      <c r="J119" s="22" t="n">
        <v>19</v>
      </c>
      <c r="K119" s="23"/>
      <c r="L119" s="53" t="n">
        <f aca="false">J119*K119</f>
        <v>0</v>
      </c>
      <c r="M119" s="24" t="s">
        <v>28</v>
      </c>
      <c r="N119" s="54"/>
      <c r="O119" s="42" t="n">
        <f aca="false">2*N119</f>
        <v>0</v>
      </c>
      <c r="P119" s="24" t="n">
        <v>2</v>
      </c>
      <c r="Q119" s="52"/>
      <c r="R119" s="55" t="n">
        <f aca="false">Q119*P119</f>
        <v>0</v>
      </c>
      <c r="S119" s="25" t="n">
        <f aca="false">F119+I119+L119+O119+R119</f>
        <v>0</v>
      </c>
      <c r="T119" s="5"/>
      <c r="U119" s="5"/>
      <c r="V119" s="5"/>
      <c r="W119" s="5"/>
      <c r="X119" s="5"/>
    </row>
    <row r="120" customFormat="false" ht="13.5" hidden="false" customHeight="true" outlineLevel="0" collapsed="false">
      <c r="A120" s="16" t="n">
        <v>81</v>
      </c>
      <c r="B120" s="26" t="n">
        <v>41</v>
      </c>
      <c r="C120" s="27" t="s">
        <v>111</v>
      </c>
      <c r="D120" s="22" t="n">
        <v>201</v>
      </c>
      <c r="E120" s="52"/>
      <c r="F120" s="21" t="n">
        <f aca="false">D120*E120</f>
        <v>0</v>
      </c>
      <c r="G120" s="22" t="n">
        <v>45</v>
      </c>
      <c r="H120" s="52"/>
      <c r="I120" s="47" t="n">
        <f aca="false">H120*G120</f>
        <v>0</v>
      </c>
      <c r="J120" s="22" t="n">
        <v>19</v>
      </c>
      <c r="K120" s="23"/>
      <c r="L120" s="53" t="n">
        <f aca="false">J120*K120</f>
        <v>0</v>
      </c>
      <c r="M120" s="24" t="s">
        <v>28</v>
      </c>
      <c r="N120" s="54"/>
      <c r="O120" s="42" t="n">
        <f aca="false">2*N120</f>
        <v>0</v>
      </c>
      <c r="P120" s="24" t="n">
        <v>2</v>
      </c>
      <c r="Q120" s="52"/>
      <c r="R120" s="55" t="n">
        <f aca="false">Q120*P120</f>
        <v>0</v>
      </c>
      <c r="S120" s="25" t="n">
        <f aca="false">F120+I120+L120+O120+R120</f>
        <v>0</v>
      </c>
      <c r="T120" s="5"/>
      <c r="U120" s="5"/>
      <c r="V120" s="5"/>
      <c r="W120" s="5"/>
      <c r="X120" s="5"/>
    </row>
    <row r="121" customFormat="false" ht="13.5" hidden="false" customHeight="true" outlineLevel="0" collapsed="false">
      <c r="A121" s="16" t="n">
        <v>82</v>
      </c>
      <c r="B121" s="26" t="n">
        <v>45</v>
      </c>
      <c r="C121" s="27" t="s">
        <v>112</v>
      </c>
      <c r="D121" s="22" t="n">
        <v>102</v>
      </c>
      <c r="E121" s="52"/>
      <c r="F121" s="21" t="n">
        <f aca="false">D121*E121</f>
        <v>0</v>
      </c>
      <c r="G121" s="22" t="n">
        <v>30</v>
      </c>
      <c r="H121" s="52"/>
      <c r="I121" s="47" t="n">
        <f aca="false">H121*G121</f>
        <v>0</v>
      </c>
      <c r="J121" s="22" t="n">
        <v>10</v>
      </c>
      <c r="K121" s="23"/>
      <c r="L121" s="53" t="n">
        <f aca="false">J121*K121</f>
        <v>0</v>
      </c>
      <c r="M121" s="24" t="s">
        <v>32</v>
      </c>
      <c r="N121" s="54"/>
      <c r="O121" s="42" t="n">
        <f aca="false">2*N121</f>
        <v>0</v>
      </c>
      <c r="P121" s="24" t="n">
        <v>2</v>
      </c>
      <c r="Q121" s="52"/>
      <c r="R121" s="55" t="n">
        <f aca="false">Q121*P121</f>
        <v>0</v>
      </c>
      <c r="S121" s="25" t="n">
        <f aca="false">F121+I121+L121+O121+R121</f>
        <v>0</v>
      </c>
      <c r="T121" s="5"/>
      <c r="U121" s="5"/>
      <c r="V121" s="5"/>
      <c r="W121" s="5"/>
      <c r="X121" s="5"/>
    </row>
    <row r="122" customFormat="false" ht="13.5" hidden="false" customHeight="true" outlineLevel="0" collapsed="false">
      <c r="A122" s="16" t="n">
        <v>83</v>
      </c>
      <c r="B122" s="26" t="n">
        <v>49</v>
      </c>
      <c r="C122" s="27" t="s">
        <v>113</v>
      </c>
      <c r="D122" s="22" t="n">
        <v>283</v>
      </c>
      <c r="E122" s="52"/>
      <c r="F122" s="21" t="n">
        <f aca="false">D122*E122</f>
        <v>0</v>
      </c>
      <c r="G122" s="22" t="n">
        <v>50</v>
      </c>
      <c r="H122" s="52"/>
      <c r="I122" s="47" t="n">
        <f aca="false">H122*G122</f>
        <v>0</v>
      </c>
      <c r="J122" s="22" t="n">
        <v>26</v>
      </c>
      <c r="K122" s="23"/>
      <c r="L122" s="53" t="n">
        <f aca="false">J122*K122</f>
        <v>0</v>
      </c>
      <c r="M122" s="24" t="s">
        <v>22</v>
      </c>
      <c r="N122" s="54"/>
      <c r="O122" s="42" t="n">
        <f aca="false">2*N122</f>
        <v>0</v>
      </c>
      <c r="P122" s="24" t="n">
        <v>2</v>
      </c>
      <c r="Q122" s="52"/>
      <c r="R122" s="55" t="n">
        <f aca="false">Q122*P122</f>
        <v>0</v>
      </c>
      <c r="S122" s="25" t="n">
        <f aca="false">F122+I122+L122+O122+R122</f>
        <v>0</v>
      </c>
      <c r="T122" s="5"/>
      <c r="U122" s="5"/>
      <c r="V122" s="5"/>
      <c r="W122" s="5"/>
      <c r="X122" s="5"/>
    </row>
    <row r="123" customFormat="false" ht="13.5" hidden="false" customHeight="true" outlineLevel="0" collapsed="false">
      <c r="A123" s="16" t="n">
        <v>84</v>
      </c>
      <c r="B123" s="26" t="n">
        <v>50</v>
      </c>
      <c r="C123" s="27" t="s">
        <v>87</v>
      </c>
      <c r="D123" s="22" t="n">
        <v>285</v>
      </c>
      <c r="E123" s="52"/>
      <c r="F123" s="21" t="n">
        <f aca="false">D123*E123</f>
        <v>0</v>
      </c>
      <c r="G123" s="22" t="n">
        <v>40</v>
      </c>
      <c r="H123" s="52"/>
      <c r="I123" s="47" t="n">
        <f aca="false">H123*G123</f>
        <v>0</v>
      </c>
      <c r="J123" s="22" t="n">
        <v>26</v>
      </c>
      <c r="K123" s="23"/>
      <c r="L123" s="53" t="n">
        <f aca="false">J123*K123</f>
        <v>0</v>
      </c>
      <c r="M123" s="24" t="s">
        <v>22</v>
      </c>
      <c r="N123" s="54"/>
      <c r="O123" s="42" t="n">
        <f aca="false">2*N123</f>
        <v>0</v>
      </c>
      <c r="P123" s="24" t="n">
        <v>2</v>
      </c>
      <c r="Q123" s="52"/>
      <c r="R123" s="55" t="n">
        <f aca="false">Q123*P123</f>
        <v>0</v>
      </c>
      <c r="S123" s="25" t="n">
        <f aca="false">F123+I123+L123+O123+R123</f>
        <v>0</v>
      </c>
      <c r="T123" s="5"/>
      <c r="U123" s="5"/>
      <c r="V123" s="5"/>
      <c r="W123" s="5"/>
      <c r="X123" s="5"/>
      <c r="Y123" s="56"/>
      <c r="Z123" s="56"/>
      <c r="AA123" s="56"/>
      <c r="AB123" s="56"/>
    </row>
    <row r="124" customFormat="false" ht="13.5" hidden="false" customHeight="true" outlineLevel="0" collapsed="false">
      <c r="A124" s="16" t="n">
        <v>85</v>
      </c>
      <c r="B124" s="57" t="n">
        <v>50</v>
      </c>
      <c r="C124" s="58" t="s">
        <v>114</v>
      </c>
      <c r="D124" s="22" t="n">
        <v>110</v>
      </c>
      <c r="E124" s="52"/>
      <c r="F124" s="21" t="n">
        <f aca="false">D124*E124</f>
        <v>0</v>
      </c>
      <c r="G124" s="22" t="n">
        <v>30</v>
      </c>
      <c r="H124" s="52"/>
      <c r="I124" s="47" t="n">
        <f aca="false">H124*G124</f>
        <v>0</v>
      </c>
      <c r="J124" s="22" t="n">
        <v>10</v>
      </c>
      <c r="K124" s="23"/>
      <c r="L124" s="53" t="n">
        <f aca="false">J124*K124</f>
        <v>0</v>
      </c>
      <c r="M124" s="24" t="s">
        <v>32</v>
      </c>
      <c r="N124" s="54"/>
      <c r="O124" s="42" t="n">
        <f aca="false">2*N124</f>
        <v>0</v>
      </c>
      <c r="P124" s="24" t="n">
        <v>2</v>
      </c>
      <c r="Q124" s="52"/>
      <c r="R124" s="55" t="n">
        <f aca="false">Q124*P124</f>
        <v>0</v>
      </c>
      <c r="S124" s="25" t="n">
        <f aca="false">F124+I124+L124+O124+R124</f>
        <v>0</v>
      </c>
      <c r="T124" s="5"/>
      <c r="U124" s="5"/>
      <c r="V124" s="5"/>
      <c r="W124" s="5"/>
      <c r="X124" s="5"/>
      <c r="Y124" s="56"/>
      <c r="Z124" s="56"/>
      <c r="AA124" s="56"/>
      <c r="AB124" s="56"/>
    </row>
    <row r="125" customFormat="false" ht="13.5" hidden="false" customHeight="true" outlineLevel="0" collapsed="false">
      <c r="A125" s="16" t="n">
        <v>86</v>
      </c>
      <c r="B125" s="26" t="n">
        <v>52</v>
      </c>
      <c r="C125" s="27" t="s">
        <v>115</v>
      </c>
      <c r="D125" s="22" t="n">
        <v>157</v>
      </c>
      <c r="E125" s="52"/>
      <c r="F125" s="21" t="n">
        <f aca="false">D125*E125</f>
        <v>0</v>
      </c>
      <c r="G125" s="22" t="n">
        <v>20</v>
      </c>
      <c r="H125" s="52"/>
      <c r="I125" s="47" t="n">
        <f aca="false">H125*G125</f>
        <v>0</v>
      </c>
      <c r="J125" s="22" t="n">
        <v>15</v>
      </c>
      <c r="K125" s="23"/>
      <c r="L125" s="53" t="n">
        <f aca="false">J125*K125</f>
        <v>0</v>
      </c>
      <c r="M125" s="24" t="s">
        <v>28</v>
      </c>
      <c r="N125" s="54"/>
      <c r="O125" s="42" t="n">
        <f aca="false">2*N125</f>
        <v>0</v>
      </c>
      <c r="P125" s="24" t="n">
        <v>2</v>
      </c>
      <c r="Q125" s="52"/>
      <c r="R125" s="55" t="n">
        <f aca="false">Q125*P125</f>
        <v>0</v>
      </c>
      <c r="S125" s="25" t="n">
        <f aca="false">F125+I125+L125+O125+R125</f>
        <v>0</v>
      </c>
      <c r="T125" s="5"/>
      <c r="U125" s="5"/>
      <c r="V125" s="5"/>
      <c r="W125" s="5"/>
      <c r="X125" s="5"/>
    </row>
    <row r="126" customFormat="false" ht="13.5" hidden="false" customHeight="true" outlineLevel="0" collapsed="false">
      <c r="A126" s="16" t="n">
        <v>87</v>
      </c>
      <c r="B126" s="26" t="n">
        <v>64</v>
      </c>
      <c r="C126" s="27" t="s">
        <v>116</v>
      </c>
      <c r="D126" s="22" t="n">
        <v>214</v>
      </c>
      <c r="E126" s="52"/>
      <c r="F126" s="21" t="n">
        <f aca="false">D126*E126</f>
        <v>0</v>
      </c>
      <c r="G126" s="19" t="n">
        <v>30</v>
      </c>
      <c r="H126" s="52"/>
      <c r="I126" s="47" t="n">
        <f aca="false">H126*G126</f>
        <v>0</v>
      </c>
      <c r="J126" s="22" t="n">
        <v>20</v>
      </c>
      <c r="K126" s="23"/>
      <c r="L126" s="53" t="n">
        <f aca="false">J126*K126</f>
        <v>0</v>
      </c>
      <c r="M126" s="24" t="s">
        <v>28</v>
      </c>
      <c r="N126" s="54"/>
      <c r="O126" s="42" t="n">
        <f aca="false">2*N126</f>
        <v>0</v>
      </c>
      <c r="P126" s="24" t="n">
        <v>2</v>
      </c>
      <c r="Q126" s="52"/>
      <c r="R126" s="55" t="n">
        <f aca="false">Q126*P126</f>
        <v>0</v>
      </c>
      <c r="S126" s="25" t="n">
        <f aca="false">F126+I126+L126+O126+R126</f>
        <v>0</v>
      </c>
      <c r="T126" s="5"/>
      <c r="U126" s="5"/>
      <c r="V126" s="5"/>
      <c r="W126" s="5"/>
      <c r="X126" s="5"/>
    </row>
    <row r="127" customFormat="false" ht="13.5" hidden="false" customHeight="true" outlineLevel="0" collapsed="false">
      <c r="A127" s="16" t="n">
        <v>88</v>
      </c>
      <c r="B127" s="26" t="n">
        <v>65</v>
      </c>
      <c r="C127" s="27" t="s">
        <v>117</v>
      </c>
      <c r="D127" s="22" t="n">
        <v>357</v>
      </c>
      <c r="E127" s="52"/>
      <c r="F127" s="21" t="n">
        <f aca="false">D127*E127</f>
        <v>0</v>
      </c>
      <c r="G127" s="22" t="n">
        <v>20</v>
      </c>
      <c r="H127" s="52"/>
      <c r="I127" s="47" t="n">
        <f aca="false">H127*G127</f>
        <v>0</v>
      </c>
      <c r="J127" s="22" t="n">
        <v>30</v>
      </c>
      <c r="K127" s="23"/>
      <c r="L127" s="53" t="n">
        <f aca="false">J127*K127</f>
        <v>0</v>
      </c>
      <c r="M127" s="24" t="s">
        <v>22</v>
      </c>
      <c r="N127" s="54"/>
      <c r="O127" s="42" t="n">
        <f aca="false">2*N127</f>
        <v>0</v>
      </c>
      <c r="P127" s="24" t="n">
        <v>4</v>
      </c>
      <c r="Q127" s="52"/>
      <c r="R127" s="55" t="n">
        <f aca="false">Q127*P127</f>
        <v>0</v>
      </c>
      <c r="S127" s="25" t="n">
        <f aca="false">F127+I127+L127+O127+R127</f>
        <v>0</v>
      </c>
      <c r="T127" s="5"/>
      <c r="U127" s="5"/>
      <c r="V127" s="5"/>
      <c r="W127" s="5"/>
      <c r="X127" s="5"/>
    </row>
    <row r="128" customFormat="false" ht="13.5" hidden="false" customHeight="true" outlineLevel="0" collapsed="false">
      <c r="A128" s="16" t="n">
        <v>89</v>
      </c>
      <c r="B128" s="26" t="n">
        <v>70</v>
      </c>
      <c r="C128" s="27" t="s">
        <v>118</v>
      </c>
      <c r="D128" s="22" t="n">
        <v>177</v>
      </c>
      <c r="E128" s="52"/>
      <c r="F128" s="21" t="n">
        <f aca="false">D128*E128</f>
        <v>0</v>
      </c>
      <c r="G128" s="22" t="n">
        <v>70</v>
      </c>
      <c r="H128" s="52"/>
      <c r="I128" s="47" t="n">
        <f aca="false">H128*G128</f>
        <v>0</v>
      </c>
      <c r="J128" s="22" t="n">
        <v>16</v>
      </c>
      <c r="K128" s="23"/>
      <c r="L128" s="53" t="n">
        <f aca="false">J128*K128</f>
        <v>0</v>
      </c>
      <c r="M128" s="24" t="s">
        <v>28</v>
      </c>
      <c r="N128" s="54"/>
      <c r="O128" s="42" t="n">
        <f aca="false">2*N128</f>
        <v>0</v>
      </c>
      <c r="P128" s="24" t="n">
        <v>2</v>
      </c>
      <c r="Q128" s="52"/>
      <c r="R128" s="55" t="n">
        <f aca="false">Q128*P128</f>
        <v>0</v>
      </c>
      <c r="S128" s="25" t="n">
        <f aca="false">F128+I128+L128+O128+R128</f>
        <v>0</v>
      </c>
      <c r="T128" s="5"/>
      <c r="U128" s="5"/>
      <c r="V128" s="5"/>
      <c r="W128" s="5"/>
      <c r="X128" s="5"/>
    </row>
    <row r="129" customFormat="false" ht="13.5" hidden="false" customHeight="true" outlineLevel="0" collapsed="false">
      <c r="A129" s="16" t="n">
        <v>91</v>
      </c>
      <c r="B129" s="26" t="n">
        <v>81</v>
      </c>
      <c r="C129" s="27" t="s">
        <v>119</v>
      </c>
      <c r="D129" s="22" t="n">
        <v>140</v>
      </c>
      <c r="E129" s="52"/>
      <c r="F129" s="21" t="n">
        <f aca="false">D129*E129</f>
        <v>0</v>
      </c>
      <c r="G129" s="22" t="n">
        <v>40</v>
      </c>
      <c r="H129" s="52"/>
      <c r="I129" s="47" t="n">
        <f aca="false">H129*G129</f>
        <v>0</v>
      </c>
      <c r="J129" s="22" t="n">
        <v>13</v>
      </c>
      <c r="K129" s="23"/>
      <c r="L129" s="53" t="n">
        <f aca="false">J129*K129</f>
        <v>0</v>
      </c>
      <c r="M129" s="24" t="s">
        <v>28</v>
      </c>
      <c r="N129" s="54"/>
      <c r="O129" s="42" t="n">
        <f aca="false">2*N129</f>
        <v>0</v>
      </c>
      <c r="P129" s="24" t="n">
        <v>2</v>
      </c>
      <c r="Q129" s="52"/>
      <c r="R129" s="55" t="n">
        <f aca="false">Q129*P129</f>
        <v>0</v>
      </c>
      <c r="S129" s="25" t="n">
        <f aca="false">F129+I129+L129+O129+R129</f>
        <v>0</v>
      </c>
      <c r="T129" s="5"/>
      <c r="U129" s="5"/>
      <c r="V129" s="5"/>
      <c r="W129" s="5"/>
      <c r="X129" s="5"/>
    </row>
    <row r="130" customFormat="false" ht="13.5" hidden="false" customHeight="true" outlineLevel="0" collapsed="false">
      <c r="A130" s="16" t="n">
        <v>92</v>
      </c>
      <c r="B130" s="26" t="n">
        <v>87</v>
      </c>
      <c r="C130" s="27" t="s">
        <v>120</v>
      </c>
      <c r="D130" s="22" t="n">
        <v>182</v>
      </c>
      <c r="E130" s="52"/>
      <c r="F130" s="21" t="n">
        <f aca="false">D130*E130</f>
        <v>0</v>
      </c>
      <c r="G130" s="22" t="n">
        <v>50</v>
      </c>
      <c r="H130" s="52"/>
      <c r="I130" s="47" t="n">
        <f aca="false">H130*G130</f>
        <v>0</v>
      </c>
      <c r="J130" s="22" t="n">
        <v>17</v>
      </c>
      <c r="K130" s="23"/>
      <c r="L130" s="53" t="n">
        <f aca="false">J130*K130</f>
        <v>0</v>
      </c>
      <c r="M130" s="24" t="s">
        <v>28</v>
      </c>
      <c r="N130" s="54"/>
      <c r="O130" s="42" t="n">
        <f aca="false">2*N130</f>
        <v>0</v>
      </c>
      <c r="P130" s="24" t="n">
        <v>2</v>
      </c>
      <c r="Q130" s="52"/>
      <c r="R130" s="55" t="n">
        <f aca="false">Q130*P130</f>
        <v>0</v>
      </c>
      <c r="S130" s="25" t="n">
        <f aca="false">F130+I130+L130+O130+R130</f>
        <v>0</v>
      </c>
      <c r="T130" s="5"/>
      <c r="U130" s="5"/>
      <c r="V130" s="5"/>
      <c r="W130" s="5"/>
      <c r="X130" s="5"/>
    </row>
    <row r="131" customFormat="false" ht="13.5" hidden="false" customHeight="true" outlineLevel="0" collapsed="false">
      <c r="A131" s="16" t="n">
        <v>93</v>
      </c>
      <c r="B131" s="26" t="n">
        <v>88</v>
      </c>
      <c r="C131" s="27" t="s">
        <v>121</v>
      </c>
      <c r="D131" s="22" t="n">
        <v>93</v>
      </c>
      <c r="E131" s="52"/>
      <c r="F131" s="21" t="n">
        <f aca="false">D131*E131</f>
        <v>0</v>
      </c>
      <c r="G131" s="22" t="n">
        <v>70</v>
      </c>
      <c r="H131" s="52"/>
      <c r="I131" s="47" t="n">
        <f aca="false">H131*G131</f>
        <v>0</v>
      </c>
      <c r="J131" s="22" t="n">
        <v>9</v>
      </c>
      <c r="K131" s="23"/>
      <c r="L131" s="53" t="n">
        <f aca="false">J131*K131</f>
        <v>0</v>
      </c>
      <c r="M131" s="24" t="s">
        <v>32</v>
      </c>
      <c r="N131" s="54"/>
      <c r="O131" s="42" t="n">
        <f aca="false">2*N131</f>
        <v>0</v>
      </c>
      <c r="P131" s="24" t="n">
        <v>2</v>
      </c>
      <c r="Q131" s="52"/>
      <c r="R131" s="55" t="n">
        <f aca="false">Q131*P131</f>
        <v>0</v>
      </c>
      <c r="S131" s="25" t="n">
        <f aca="false">F131+I131+L131+O131+R131</f>
        <v>0</v>
      </c>
      <c r="T131" s="5"/>
      <c r="U131" s="5"/>
      <c r="V131" s="5"/>
      <c r="W131" s="5"/>
      <c r="X131" s="5"/>
    </row>
    <row r="132" customFormat="false" ht="13.5" hidden="false" customHeight="true" outlineLevel="0" collapsed="false">
      <c r="A132" s="16" t="n">
        <v>94</v>
      </c>
      <c r="B132" s="26" t="n">
        <v>93</v>
      </c>
      <c r="C132" s="27" t="s">
        <v>122</v>
      </c>
      <c r="D132" s="22" t="n">
        <v>218</v>
      </c>
      <c r="E132" s="52"/>
      <c r="F132" s="21" t="n">
        <f aca="false">D132*E132</f>
        <v>0</v>
      </c>
      <c r="G132" s="22" t="n">
        <v>15</v>
      </c>
      <c r="H132" s="52"/>
      <c r="I132" s="47" t="n">
        <f aca="false">H132*G132</f>
        <v>0</v>
      </c>
      <c r="J132" s="22" t="n">
        <v>20</v>
      </c>
      <c r="K132" s="23"/>
      <c r="L132" s="53" t="n">
        <f aca="false">J132*K132</f>
        <v>0</v>
      </c>
      <c r="M132" s="24" t="s">
        <v>28</v>
      </c>
      <c r="N132" s="54"/>
      <c r="O132" s="42" t="n">
        <f aca="false">2*N132</f>
        <v>0</v>
      </c>
      <c r="P132" s="24" t="n">
        <v>2</v>
      </c>
      <c r="Q132" s="52"/>
      <c r="R132" s="55" t="n">
        <f aca="false">Q132*P132</f>
        <v>0</v>
      </c>
      <c r="S132" s="25" t="n">
        <f aca="false">F132+I132+L132+O132+R132</f>
        <v>0</v>
      </c>
      <c r="T132" s="5"/>
      <c r="U132" s="5"/>
      <c r="V132" s="5"/>
      <c r="W132" s="5"/>
      <c r="X132" s="5"/>
    </row>
    <row r="133" customFormat="false" ht="13.5" hidden="false" customHeight="true" outlineLevel="0" collapsed="false">
      <c r="A133" s="16" t="n">
        <v>95</v>
      </c>
      <c r="B133" s="28" t="n">
        <v>94</v>
      </c>
      <c r="C133" s="29" t="s">
        <v>123</v>
      </c>
      <c r="D133" s="22" t="n">
        <v>196</v>
      </c>
      <c r="E133" s="52"/>
      <c r="F133" s="21" t="n">
        <f aca="false">D133*E133</f>
        <v>0</v>
      </c>
      <c r="G133" s="22" t="n">
        <v>60</v>
      </c>
      <c r="H133" s="52"/>
      <c r="I133" s="47" t="n">
        <f aca="false">H133*G133</f>
        <v>0</v>
      </c>
      <c r="J133" s="22" t="n">
        <v>18</v>
      </c>
      <c r="K133" s="23"/>
      <c r="L133" s="53" t="n">
        <f aca="false">J133*K133</f>
        <v>0</v>
      </c>
      <c r="M133" s="24" t="s">
        <v>28</v>
      </c>
      <c r="N133" s="54"/>
      <c r="O133" s="42" t="n">
        <f aca="false">2*N133</f>
        <v>0</v>
      </c>
      <c r="P133" s="24" t="n">
        <v>2</v>
      </c>
      <c r="Q133" s="52"/>
      <c r="R133" s="55" t="n">
        <f aca="false">Q133*P133</f>
        <v>0</v>
      </c>
      <c r="S133" s="25" t="n">
        <f aca="false">F133+I133+L133+O133+R133</f>
        <v>0</v>
      </c>
      <c r="T133" s="5"/>
      <c r="U133" s="5"/>
      <c r="V133" s="5"/>
      <c r="W133" s="5"/>
      <c r="X133" s="5"/>
    </row>
    <row r="134" customFormat="false" ht="13.5" hidden="false" customHeight="true" outlineLevel="0" collapsed="false">
      <c r="A134" s="31" t="s">
        <v>124</v>
      </c>
      <c r="B134" s="31"/>
      <c r="C134" s="31"/>
      <c r="D134" s="43" t="n">
        <f aca="false">SUM(D96:D133)</f>
        <v>7516</v>
      </c>
      <c r="E134" s="15" t="s">
        <v>46</v>
      </c>
      <c r="F134" s="33" t="n">
        <f aca="false">SUM(F96:F133)</f>
        <v>0</v>
      </c>
      <c r="G134" s="15" t="n">
        <f aca="false">SUM(G96:G133)</f>
        <v>1660</v>
      </c>
      <c r="H134" s="15" t="s">
        <v>46</v>
      </c>
      <c r="I134" s="33" t="n">
        <f aca="false">SUM(I96:I133)</f>
        <v>0</v>
      </c>
      <c r="J134" s="15" t="n">
        <f aca="false">SUM(J96:J133)</f>
        <v>656</v>
      </c>
      <c r="K134" s="15" t="s">
        <v>46</v>
      </c>
      <c r="L134" s="33" t="n">
        <f aca="false">SUM(L96:L133)</f>
        <v>0</v>
      </c>
      <c r="M134" s="44" t="n">
        <f aca="false">COUNTA(M96:M133)</f>
        <v>38</v>
      </c>
      <c r="N134" s="15" t="s">
        <v>46</v>
      </c>
      <c r="O134" s="33" t="n">
        <f aca="false">SUM(O96:O133)</f>
        <v>0</v>
      </c>
      <c r="P134" s="13" t="n">
        <f aca="false">SUM(P96:P133)</f>
        <v>84</v>
      </c>
      <c r="Q134" s="13" t="s">
        <v>46</v>
      </c>
      <c r="R134" s="33" t="n">
        <f aca="false">SUM(R96:R133)</f>
        <v>0</v>
      </c>
      <c r="S134" s="59" t="n">
        <f aca="false">SUM(S96:S133)</f>
        <v>0</v>
      </c>
      <c r="T134" s="5"/>
      <c r="U134" s="5"/>
      <c r="V134" s="5"/>
      <c r="W134" s="5"/>
      <c r="X134" s="5"/>
    </row>
    <row r="135" customFormat="false" ht="13.5" hidden="false" customHeight="true" outlineLevel="0" collapsed="false">
      <c r="A135" s="36"/>
      <c r="B135" s="60"/>
      <c r="C135" s="60"/>
      <c r="D135" s="60"/>
      <c r="E135" s="60"/>
      <c r="F135" s="61"/>
      <c r="G135" s="60"/>
      <c r="H135" s="60"/>
      <c r="I135" s="61"/>
      <c r="J135" s="60"/>
      <c r="K135" s="60"/>
      <c r="L135" s="61"/>
      <c r="M135" s="61"/>
      <c r="N135" s="61"/>
      <c r="O135" s="61"/>
      <c r="P135" s="60"/>
      <c r="Q135" s="60"/>
      <c r="R135" s="61"/>
      <c r="S135" s="61"/>
      <c r="T135" s="5"/>
      <c r="U135" s="5"/>
      <c r="V135" s="5"/>
      <c r="W135" s="5"/>
      <c r="X135" s="5"/>
    </row>
    <row r="136" customFormat="false" ht="18.75" hidden="false" customHeight="true" outlineLevel="0" collapsed="false">
      <c r="T136" s="5"/>
      <c r="U136" s="5"/>
      <c r="V136" s="5"/>
      <c r="W136" s="5"/>
      <c r="X136" s="5"/>
    </row>
    <row r="137" customFormat="false" ht="13.5" hidden="false" customHeight="true" outlineLevel="0" collapsed="false">
      <c r="A137" s="62" t="s">
        <v>125</v>
      </c>
      <c r="B137" s="62"/>
      <c r="C137" s="62"/>
      <c r="D137" s="63" t="n">
        <f aca="false">D134+D86+D56+D34</f>
        <v>18179</v>
      </c>
      <c r="E137" s="64"/>
      <c r="F137" s="65" t="n">
        <f aca="false">F134+F86+F56+F34</f>
        <v>0</v>
      </c>
      <c r="G137" s="65" t="n">
        <f aca="false">G134+G86+G56+G34</f>
        <v>5261</v>
      </c>
      <c r="H137" s="64"/>
      <c r="I137" s="65" t="n">
        <f aca="false">I134+I86+I56+I34</f>
        <v>0</v>
      </c>
      <c r="J137" s="65" t="n">
        <f aca="false">J134+J86+J56+J34</f>
        <v>1586</v>
      </c>
      <c r="K137" s="64"/>
      <c r="L137" s="65" t="n">
        <f aca="false">L134+L86+L56+L34</f>
        <v>0</v>
      </c>
      <c r="M137" s="65" t="n">
        <f aca="false">M134+M86+M56+M34</f>
        <v>94</v>
      </c>
      <c r="N137" s="66"/>
      <c r="O137" s="65" t="n">
        <f aca="false">O134+O86+O56+O34</f>
        <v>0</v>
      </c>
      <c r="P137" s="65" t="n">
        <f aca="false">P134+P86+P56+P34</f>
        <v>212</v>
      </c>
      <c r="Q137" s="64"/>
      <c r="R137" s="65" t="n">
        <f aca="false">R134+R86+R56+R34</f>
        <v>0</v>
      </c>
      <c r="S137" s="67" t="n">
        <f aca="false">S134+S86+S56+S34</f>
        <v>0</v>
      </c>
      <c r="T137" s="5"/>
      <c r="U137" s="5"/>
      <c r="V137" s="5"/>
      <c r="W137" s="5"/>
      <c r="X137" s="5"/>
    </row>
    <row r="138" customFormat="false" ht="13.5" hidden="false" customHeight="true" outlineLevel="0" collapsed="false">
      <c r="B138" s="38"/>
      <c r="C138" s="39"/>
      <c r="D138" s="38"/>
      <c r="E138" s="38"/>
      <c r="F138" s="41"/>
      <c r="G138" s="38"/>
      <c r="H138" s="38"/>
      <c r="I138" s="41"/>
      <c r="J138" s="38"/>
      <c r="K138" s="38"/>
      <c r="L138" s="41"/>
      <c r="M138" s="41"/>
      <c r="N138" s="41"/>
      <c r="O138" s="41"/>
      <c r="P138" s="38"/>
      <c r="Q138" s="38"/>
      <c r="R138" s="41"/>
      <c r="S138" s="41"/>
      <c r="T138" s="5"/>
      <c r="U138" s="5"/>
      <c r="V138" s="5"/>
      <c r="W138" s="5"/>
      <c r="X138" s="5"/>
    </row>
    <row r="139" customFormat="false" ht="13.5" hidden="false" customHeight="true" outlineLevel="0" collapsed="false">
      <c r="B139" s="5"/>
      <c r="C139" s="5"/>
      <c r="D139" s="68"/>
      <c r="E139" s="5"/>
      <c r="F139" s="5"/>
      <c r="G139" s="5"/>
      <c r="H139" s="5"/>
      <c r="I139" s="5"/>
      <c r="J139" s="69"/>
      <c r="K139" s="69"/>
      <c r="L139" s="69"/>
      <c r="M139" s="69"/>
      <c r="N139" s="69"/>
      <c r="O139" s="69"/>
      <c r="P139" s="5"/>
      <c r="Q139" s="5"/>
      <c r="R139" s="5"/>
      <c r="S139" s="5"/>
      <c r="T139" s="5"/>
      <c r="U139" s="5"/>
      <c r="V139" s="5"/>
      <c r="W139" s="5"/>
      <c r="X139" s="5"/>
    </row>
    <row r="140" customFormat="false" ht="13.5" hidden="false" customHeight="true" outlineLevel="0" collapsed="false">
      <c r="B140" s="5"/>
      <c r="C140" s="5"/>
      <c r="D140" s="68"/>
      <c r="E140" s="5"/>
      <c r="F140" s="5"/>
      <c r="G140" s="5"/>
      <c r="H140" s="5"/>
      <c r="I140" s="5"/>
      <c r="J140" s="69"/>
      <c r="K140" s="69"/>
      <c r="L140" s="69"/>
      <c r="M140" s="69"/>
      <c r="N140" s="69"/>
      <c r="O140" s="69"/>
      <c r="P140" s="5"/>
      <c r="Q140" s="5"/>
      <c r="R140" s="5"/>
      <c r="S140" s="5"/>
      <c r="T140" s="5"/>
      <c r="U140" s="5"/>
      <c r="V140" s="5"/>
      <c r="W140" s="5"/>
      <c r="X140" s="5"/>
    </row>
    <row r="141" customFormat="false" ht="13.5" hidden="false" customHeight="true" outlineLevel="0" collapsed="false">
      <c r="B141" s="5"/>
      <c r="C141" s="5"/>
      <c r="D141" s="68"/>
      <c r="E141" s="5"/>
      <c r="F141" s="5"/>
      <c r="G141" s="5"/>
      <c r="H141" s="5"/>
      <c r="I141" s="5"/>
      <c r="J141" s="69"/>
      <c r="K141" s="69"/>
      <c r="L141" s="69"/>
      <c r="M141" s="69"/>
      <c r="N141" s="69"/>
      <c r="O141" s="69"/>
      <c r="P141" s="5"/>
      <c r="Q141" s="5"/>
      <c r="R141" s="5"/>
      <c r="S141" s="5"/>
      <c r="T141" s="5"/>
      <c r="U141" s="5"/>
      <c r="V141" s="5"/>
      <c r="W141" s="5"/>
      <c r="X141" s="5"/>
    </row>
    <row r="142" customFormat="false" ht="13.5" hidden="false" customHeight="true" outlineLevel="0" collapsed="false">
      <c r="B142" s="5"/>
      <c r="C142" s="5"/>
      <c r="D142" s="68"/>
      <c r="E142" s="5"/>
      <c r="F142" s="5"/>
      <c r="G142" s="5"/>
      <c r="H142" s="5"/>
      <c r="I142" s="5"/>
      <c r="J142" s="69"/>
      <c r="K142" s="69"/>
      <c r="L142" s="69"/>
      <c r="M142" s="69"/>
      <c r="N142" s="69"/>
      <c r="O142" s="69"/>
      <c r="P142" s="5"/>
      <c r="Q142" s="5"/>
      <c r="R142" s="5"/>
      <c r="S142" s="5"/>
      <c r="T142" s="5"/>
      <c r="U142" s="5"/>
      <c r="V142" s="5"/>
      <c r="W142" s="5"/>
      <c r="X142" s="5"/>
    </row>
    <row r="143" customFormat="false" ht="13.5" hidden="false" customHeight="true" outlineLevel="0" collapsed="false">
      <c r="B143" s="5"/>
      <c r="C143" s="5"/>
      <c r="D143" s="68"/>
      <c r="E143" s="5"/>
      <c r="F143" s="5"/>
      <c r="G143" s="5"/>
      <c r="H143" s="5"/>
      <c r="I143" s="5"/>
      <c r="J143" s="69"/>
      <c r="K143" s="69"/>
      <c r="L143" s="69"/>
      <c r="M143" s="69"/>
      <c r="N143" s="69"/>
      <c r="O143" s="69"/>
      <c r="P143" s="5"/>
      <c r="Q143" s="5"/>
      <c r="R143" s="5"/>
      <c r="S143" s="5"/>
      <c r="T143" s="5"/>
      <c r="U143" s="5"/>
      <c r="V143" s="5"/>
      <c r="W143" s="5"/>
      <c r="X143" s="5"/>
    </row>
    <row r="144" customFormat="false" ht="13.5" hidden="false" customHeight="true" outlineLevel="0" collapsed="false">
      <c r="B144" s="5"/>
      <c r="C144" s="5"/>
      <c r="D144" s="68"/>
      <c r="E144" s="5"/>
      <c r="F144" s="5"/>
      <c r="G144" s="5"/>
      <c r="H144" s="5"/>
      <c r="I144" s="5"/>
      <c r="J144" s="69"/>
      <c r="K144" s="69"/>
      <c r="L144" s="69"/>
      <c r="M144" s="69"/>
      <c r="N144" s="69"/>
      <c r="O144" s="69"/>
      <c r="P144" s="5"/>
      <c r="Q144" s="5"/>
      <c r="R144" s="5"/>
      <c r="S144" s="5"/>
      <c r="T144" s="5"/>
      <c r="U144" s="5"/>
      <c r="V144" s="5"/>
      <c r="W144" s="5"/>
      <c r="X144" s="5"/>
    </row>
    <row r="145" customFormat="false" ht="13.5" hidden="false" customHeight="true" outlineLevel="0" collapsed="false">
      <c r="B145" s="5"/>
      <c r="C145" s="5"/>
      <c r="D145" s="68"/>
      <c r="E145" s="5"/>
      <c r="F145" s="5"/>
      <c r="G145" s="5"/>
      <c r="H145" s="5"/>
      <c r="I145" s="5"/>
      <c r="J145" s="69"/>
      <c r="K145" s="69"/>
      <c r="L145" s="69"/>
      <c r="M145" s="69"/>
      <c r="N145" s="69"/>
      <c r="O145" s="69"/>
      <c r="P145" s="5"/>
      <c r="Q145" s="5"/>
      <c r="R145" s="5"/>
      <c r="S145" s="5"/>
      <c r="T145" s="5"/>
      <c r="U145" s="5"/>
      <c r="V145" s="5"/>
      <c r="W145" s="5"/>
      <c r="X145" s="5"/>
    </row>
    <row r="146" customFormat="false" ht="13.5" hidden="false" customHeight="true" outlineLevel="0" collapsed="false">
      <c r="B146" s="5"/>
      <c r="C146" s="5"/>
      <c r="D146" s="68"/>
      <c r="E146" s="5"/>
      <c r="F146" s="5"/>
      <c r="G146" s="5"/>
      <c r="H146" s="5"/>
      <c r="I146" s="5"/>
      <c r="J146" s="69"/>
      <c r="K146" s="69"/>
      <c r="L146" s="69"/>
      <c r="M146" s="69"/>
      <c r="N146" s="69"/>
      <c r="O146" s="69"/>
      <c r="P146" s="5"/>
      <c r="Q146" s="5"/>
      <c r="R146" s="5"/>
      <c r="S146" s="5"/>
      <c r="T146" s="5"/>
      <c r="U146" s="5"/>
      <c r="V146" s="5"/>
      <c r="W146" s="5"/>
      <c r="X146" s="5"/>
    </row>
    <row r="147" customFormat="false" ht="13.5" hidden="false" customHeight="true" outlineLevel="0" collapsed="false">
      <c r="B147" s="5"/>
      <c r="C147" s="5"/>
      <c r="D147" s="68"/>
      <c r="E147" s="5"/>
      <c r="F147" s="5"/>
      <c r="G147" s="5"/>
      <c r="H147" s="5"/>
      <c r="I147" s="5"/>
      <c r="J147" s="69"/>
      <c r="K147" s="69"/>
      <c r="L147" s="69"/>
      <c r="M147" s="69"/>
      <c r="N147" s="69"/>
      <c r="O147" s="69"/>
      <c r="P147" s="5"/>
      <c r="Q147" s="5"/>
      <c r="R147" s="5"/>
      <c r="S147" s="5"/>
      <c r="T147" s="5"/>
      <c r="U147" s="5"/>
      <c r="V147" s="5"/>
      <c r="W147" s="5"/>
      <c r="X147" s="5"/>
    </row>
    <row r="148" customFormat="false" ht="13.5" hidden="false" customHeight="true" outlineLevel="0" collapsed="false">
      <c r="B148" s="5"/>
      <c r="C148" s="5"/>
      <c r="D148" s="68"/>
      <c r="E148" s="5"/>
      <c r="F148" s="5"/>
      <c r="G148" s="5"/>
      <c r="H148" s="5"/>
      <c r="I148" s="5"/>
      <c r="J148" s="69"/>
      <c r="K148" s="69"/>
      <c r="L148" s="69"/>
      <c r="M148" s="69"/>
      <c r="N148" s="69"/>
      <c r="O148" s="69"/>
      <c r="P148" s="5"/>
      <c r="Q148" s="5"/>
      <c r="R148" s="5"/>
      <c r="S148" s="5"/>
      <c r="T148" s="5"/>
      <c r="U148" s="5"/>
      <c r="V148" s="5"/>
      <c r="W148" s="5"/>
      <c r="X148" s="5"/>
    </row>
    <row r="149" customFormat="false" ht="13.5" hidden="false" customHeight="true" outlineLevel="0" collapsed="false">
      <c r="B149" s="5"/>
      <c r="C149" s="5"/>
      <c r="D149" s="68"/>
      <c r="E149" s="5"/>
      <c r="F149" s="5"/>
      <c r="G149" s="5"/>
      <c r="H149" s="5"/>
      <c r="I149" s="5"/>
      <c r="J149" s="69"/>
      <c r="K149" s="69"/>
      <c r="L149" s="69"/>
      <c r="M149" s="69"/>
      <c r="N149" s="69"/>
      <c r="O149" s="69"/>
      <c r="P149" s="5"/>
      <c r="Q149" s="5"/>
      <c r="R149" s="5"/>
      <c r="S149" s="5"/>
      <c r="T149" s="5"/>
      <c r="U149" s="5"/>
      <c r="V149" s="5"/>
      <c r="W149" s="5"/>
      <c r="X149" s="5"/>
    </row>
    <row r="150" customFormat="false" ht="13.5" hidden="false" customHeight="true" outlineLevel="0" collapsed="false">
      <c r="B150" s="5"/>
      <c r="C150" s="5"/>
      <c r="D150" s="68"/>
      <c r="E150" s="5"/>
      <c r="F150" s="5"/>
      <c r="G150" s="5"/>
      <c r="H150" s="5"/>
      <c r="I150" s="5"/>
      <c r="J150" s="69"/>
      <c r="K150" s="69"/>
      <c r="L150" s="69"/>
      <c r="M150" s="69"/>
      <c r="N150" s="69"/>
      <c r="O150" s="69"/>
      <c r="P150" s="5"/>
      <c r="Q150" s="5"/>
      <c r="R150" s="5"/>
      <c r="S150" s="5"/>
      <c r="T150" s="5"/>
      <c r="U150" s="5"/>
      <c r="V150" s="5"/>
      <c r="W150" s="5"/>
      <c r="X150" s="5"/>
    </row>
    <row r="151" customFormat="false" ht="13.5" hidden="false" customHeight="true" outlineLevel="0" collapsed="false">
      <c r="B151" s="5"/>
      <c r="C151" s="5"/>
      <c r="D151" s="68"/>
      <c r="E151" s="5"/>
      <c r="F151" s="5"/>
      <c r="G151" s="5"/>
      <c r="H151" s="5"/>
      <c r="I151" s="5"/>
      <c r="J151" s="69"/>
      <c r="K151" s="69"/>
      <c r="L151" s="69"/>
      <c r="M151" s="69"/>
      <c r="N151" s="69"/>
      <c r="O151" s="69"/>
      <c r="P151" s="5"/>
      <c r="Q151" s="5"/>
      <c r="R151" s="5"/>
      <c r="S151" s="5"/>
      <c r="T151" s="5"/>
      <c r="U151" s="5"/>
      <c r="V151" s="5"/>
      <c r="W151" s="5"/>
      <c r="X151" s="5"/>
    </row>
    <row r="152" customFormat="false" ht="13.5" hidden="false" customHeight="true" outlineLevel="0" collapsed="false">
      <c r="B152" s="5"/>
      <c r="C152" s="5"/>
      <c r="D152" s="68"/>
      <c r="E152" s="5"/>
      <c r="F152" s="5"/>
      <c r="G152" s="5"/>
      <c r="H152" s="5"/>
      <c r="I152" s="5"/>
      <c r="J152" s="69"/>
      <c r="K152" s="69"/>
      <c r="L152" s="69"/>
      <c r="M152" s="69"/>
      <c r="N152" s="69"/>
      <c r="O152" s="69"/>
      <c r="P152" s="5"/>
      <c r="Q152" s="5"/>
      <c r="R152" s="5"/>
      <c r="S152" s="5"/>
      <c r="T152" s="5"/>
      <c r="U152" s="5"/>
      <c r="V152" s="5"/>
      <c r="W152" s="5"/>
      <c r="X152" s="5"/>
    </row>
    <row r="153" customFormat="false" ht="13.5" hidden="false" customHeight="true" outlineLevel="0" collapsed="false">
      <c r="B153" s="5"/>
      <c r="C153" s="5"/>
      <c r="D153" s="68"/>
      <c r="E153" s="5"/>
      <c r="F153" s="5"/>
      <c r="G153" s="5"/>
      <c r="H153" s="5"/>
      <c r="I153" s="5"/>
      <c r="J153" s="69"/>
      <c r="K153" s="69"/>
      <c r="L153" s="69"/>
      <c r="M153" s="69"/>
      <c r="N153" s="69"/>
      <c r="O153" s="69"/>
      <c r="P153" s="5"/>
      <c r="Q153" s="5"/>
      <c r="R153" s="5"/>
      <c r="S153" s="5"/>
      <c r="T153" s="5"/>
      <c r="U153" s="5"/>
      <c r="V153" s="5"/>
      <c r="W153" s="5"/>
      <c r="X153" s="5"/>
    </row>
    <row r="154" customFormat="false" ht="13.5" hidden="false" customHeight="true" outlineLevel="0" collapsed="false">
      <c r="B154" s="5"/>
      <c r="C154" s="5"/>
      <c r="D154" s="68"/>
      <c r="E154" s="5"/>
      <c r="F154" s="5"/>
      <c r="G154" s="5"/>
      <c r="H154" s="5"/>
      <c r="I154" s="5"/>
      <c r="J154" s="69"/>
      <c r="K154" s="69"/>
      <c r="L154" s="69"/>
      <c r="M154" s="69"/>
      <c r="N154" s="69"/>
      <c r="O154" s="69"/>
      <c r="P154" s="5"/>
      <c r="Q154" s="5"/>
      <c r="R154" s="5"/>
      <c r="S154" s="5"/>
      <c r="T154" s="5"/>
      <c r="U154" s="5"/>
      <c r="V154" s="5"/>
      <c r="W154" s="5"/>
      <c r="X154" s="5"/>
    </row>
    <row r="155" customFormat="false" ht="13.5" hidden="false" customHeight="true" outlineLevel="0" collapsed="false">
      <c r="B155" s="5"/>
      <c r="C155" s="5"/>
      <c r="D155" s="68"/>
      <c r="E155" s="5"/>
      <c r="F155" s="5"/>
      <c r="G155" s="5"/>
      <c r="H155" s="5"/>
      <c r="I155" s="5"/>
      <c r="J155" s="69"/>
      <c r="K155" s="69"/>
      <c r="L155" s="69"/>
      <c r="M155" s="69"/>
      <c r="N155" s="69"/>
      <c r="O155" s="69"/>
      <c r="P155" s="5"/>
      <c r="Q155" s="5"/>
      <c r="R155" s="5"/>
      <c r="S155" s="5"/>
      <c r="T155" s="5"/>
      <c r="U155" s="5"/>
      <c r="V155" s="5"/>
      <c r="W155" s="5"/>
      <c r="X155" s="5"/>
    </row>
    <row r="156" customFormat="false" ht="13.5" hidden="false" customHeight="true" outlineLevel="0" collapsed="false">
      <c r="B156" s="5"/>
      <c r="C156" s="5"/>
      <c r="D156" s="68"/>
      <c r="E156" s="5"/>
      <c r="F156" s="5"/>
      <c r="G156" s="5"/>
      <c r="H156" s="5"/>
      <c r="I156" s="5"/>
      <c r="J156" s="69"/>
      <c r="K156" s="69"/>
      <c r="L156" s="69"/>
      <c r="M156" s="69"/>
      <c r="N156" s="69"/>
      <c r="O156" s="69"/>
      <c r="P156" s="5"/>
      <c r="Q156" s="5"/>
      <c r="R156" s="5"/>
      <c r="S156" s="5"/>
      <c r="T156" s="5"/>
      <c r="U156" s="5"/>
      <c r="V156" s="5"/>
      <c r="W156" s="5"/>
      <c r="X156" s="5"/>
    </row>
    <row r="157" customFormat="false" ht="13.5" hidden="false" customHeight="true" outlineLevel="0" collapsed="false">
      <c r="B157" s="5"/>
      <c r="C157" s="5"/>
      <c r="D157" s="68"/>
      <c r="E157" s="5"/>
      <c r="F157" s="5"/>
      <c r="G157" s="5"/>
      <c r="H157" s="5"/>
      <c r="I157" s="5"/>
      <c r="J157" s="69"/>
      <c r="K157" s="69"/>
      <c r="L157" s="69"/>
      <c r="M157" s="69"/>
      <c r="N157" s="69"/>
      <c r="O157" s="69"/>
      <c r="P157" s="5"/>
      <c r="Q157" s="5"/>
      <c r="R157" s="5"/>
      <c r="S157" s="5"/>
      <c r="T157" s="5"/>
      <c r="U157" s="5"/>
      <c r="V157" s="5"/>
      <c r="W157" s="5"/>
      <c r="X157" s="5"/>
    </row>
    <row r="158" customFormat="false" ht="13.5" hidden="false" customHeight="true" outlineLevel="0" collapsed="false">
      <c r="B158" s="5"/>
      <c r="C158" s="5"/>
      <c r="D158" s="68"/>
      <c r="E158" s="5"/>
      <c r="F158" s="5"/>
      <c r="G158" s="5"/>
      <c r="H158" s="5"/>
      <c r="I158" s="5"/>
      <c r="J158" s="69"/>
      <c r="K158" s="69"/>
      <c r="L158" s="69"/>
      <c r="M158" s="69"/>
      <c r="N158" s="69"/>
      <c r="O158" s="69"/>
      <c r="P158" s="5"/>
      <c r="Q158" s="5"/>
      <c r="R158" s="5"/>
      <c r="S158" s="5"/>
      <c r="T158" s="5"/>
      <c r="U158" s="5"/>
      <c r="V158" s="5"/>
      <c r="W158" s="5"/>
      <c r="X158" s="5"/>
    </row>
    <row r="159" customFormat="false" ht="13.5" hidden="false" customHeight="true" outlineLevel="0" collapsed="false">
      <c r="B159" s="5"/>
      <c r="C159" s="5"/>
      <c r="D159" s="68"/>
      <c r="E159" s="5"/>
      <c r="F159" s="5"/>
      <c r="G159" s="5"/>
      <c r="H159" s="5"/>
      <c r="I159" s="5"/>
      <c r="J159" s="69"/>
      <c r="K159" s="69"/>
      <c r="L159" s="69"/>
      <c r="M159" s="69"/>
      <c r="N159" s="69"/>
      <c r="O159" s="69"/>
      <c r="P159" s="5"/>
      <c r="Q159" s="5"/>
      <c r="R159" s="5"/>
      <c r="S159" s="5"/>
      <c r="T159" s="5"/>
      <c r="U159" s="5"/>
      <c r="V159" s="5"/>
      <c r="W159" s="5"/>
      <c r="X159" s="5"/>
    </row>
    <row r="160" customFormat="false" ht="13.5" hidden="false" customHeight="true" outlineLevel="0" collapsed="false">
      <c r="B160" s="5"/>
      <c r="C160" s="5"/>
      <c r="D160" s="68"/>
      <c r="E160" s="5"/>
      <c r="F160" s="5"/>
      <c r="G160" s="5"/>
      <c r="H160" s="5"/>
      <c r="I160" s="5"/>
      <c r="J160" s="69"/>
      <c r="K160" s="69"/>
      <c r="L160" s="69"/>
      <c r="M160" s="69"/>
      <c r="N160" s="69"/>
      <c r="O160" s="69"/>
      <c r="P160" s="5"/>
      <c r="Q160" s="5"/>
      <c r="R160" s="5"/>
      <c r="S160" s="5"/>
      <c r="T160" s="5"/>
      <c r="U160" s="5"/>
      <c r="V160" s="5"/>
      <c r="W160" s="5"/>
      <c r="X160" s="5"/>
    </row>
    <row r="161" customFormat="false" ht="13.5" hidden="false" customHeight="true" outlineLevel="0" collapsed="false">
      <c r="B161" s="5"/>
      <c r="C161" s="5"/>
      <c r="D161" s="68"/>
      <c r="E161" s="5"/>
      <c r="F161" s="5"/>
      <c r="G161" s="5"/>
      <c r="H161" s="5"/>
      <c r="I161" s="5"/>
      <c r="J161" s="69"/>
      <c r="K161" s="69"/>
      <c r="L161" s="69"/>
      <c r="M161" s="69"/>
      <c r="N161" s="69"/>
      <c r="O161" s="69"/>
      <c r="P161" s="5"/>
      <c r="Q161" s="5"/>
      <c r="R161" s="5"/>
      <c r="S161" s="5"/>
      <c r="T161" s="5"/>
      <c r="U161" s="5"/>
      <c r="V161" s="5"/>
      <c r="W161" s="5"/>
      <c r="X161" s="5"/>
    </row>
    <row r="162" customFormat="false" ht="13.5" hidden="false" customHeight="true" outlineLevel="0" collapsed="false">
      <c r="B162" s="5"/>
      <c r="C162" s="5"/>
      <c r="D162" s="68"/>
      <c r="E162" s="5"/>
      <c r="F162" s="5"/>
      <c r="G162" s="5"/>
      <c r="H162" s="5"/>
      <c r="I162" s="5"/>
      <c r="J162" s="69"/>
      <c r="K162" s="69"/>
      <c r="L162" s="69"/>
      <c r="M162" s="69"/>
      <c r="N162" s="69"/>
      <c r="O162" s="69"/>
      <c r="P162" s="5"/>
      <c r="Q162" s="5"/>
      <c r="R162" s="5"/>
      <c r="S162" s="5"/>
      <c r="T162" s="5"/>
      <c r="U162" s="5"/>
      <c r="V162" s="5"/>
      <c r="W162" s="5"/>
      <c r="X162" s="5"/>
    </row>
    <row r="163" customFormat="false" ht="13.5" hidden="false" customHeight="true" outlineLevel="0" collapsed="false">
      <c r="B163" s="5"/>
      <c r="C163" s="5"/>
      <c r="D163" s="68"/>
      <c r="E163" s="5"/>
      <c r="F163" s="5"/>
      <c r="G163" s="5"/>
      <c r="H163" s="5"/>
      <c r="I163" s="5"/>
      <c r="J163" s="69"/>
      <c r="K163" s="69"/>
      <c r="L163" s="69"/>
      <c r="M163" s="69"/>
      <c r="N163" s="69"/>
      <c r="O163" s="69"/>
      <c r="P163" s="5"/>
      <c r="Q163" s="5"/>
      <c r="R163" s="5"/>
      <c r="S163" s="5"/>
      <c r="T163" s="5"/>
      <c r="U163" s="5"/>
      <c r="V163" s="5"/>
      <c r="W163" s="5"/>
      <c r="X163" s="5"/>
    </row>
    <row r="164" customFormat="false" ht="13.5" hidden="false" customHeight="true" outlineLevel="0" collapsed="false">
      <c r="B164" s="5"/>
      <c r="C164" s="5"/>
      <c r="D164" s="68"/>
      <c r="E164" s="5"/>
      <c r="F164" s="5"/>
      <c r="G164" s="5"/>
      <c r="H164" s="5"/>
      <c r="I164" s="5"/>
      <c r="J164" s="69"/>
      <c r="K164" s="69"/>
      <c r="L164" s="69"/>
      <c r="M164" s="69"/>
      <c r="N164" s="69"/>
      <c r="O164" s="69"/>
      <c r="P164" s="5"/>
      <c r="Q164" s="5"/>
      <c r="R164" s="5"/>
      <c r="S164" s="5"/>
      <c r="T164" s="5"/>
      <c r="U164" s="5"/>
      <c r="V164" s="5"/>
      <c r="W164" s="5"/>
      <c r="X164" s="5"/>
    </row>
    <row r="165" customFormat="false" ht="13.5" hidden="false" customHeight="true" outlineLevel="0" collapsed="false">
      <c r="B165" s="5"/>
      <c r="C165" s="5"/>
      <c r="D165" s="68"/>
      <c r="E165" s="5"/>
      <c r="F165" s="5"/>
      <c r="G165" s="5"/>
      <c r="H165" s="5"/>
      <c r="I165" s="5"/>
      <c r="J165" s="69"/>
      <c r="K165" s="69"/>
      <c r="L165" s="69"/>
      <c r="M165" s="69"/>
      <c r="N165" s="69"/>
      <c r="O165" s="69"/>
      <c r="P165" s="5"/>
      <c r="Q165" s="5"/>
      <c r="R165" s="5"/>
      <c r="S165" s="5"/>
      <c r="T165" s="5"/>
      <c r="U165" s="5"/>
      <c r="V165" s="5"/>
      <c r="W165" s="5"/>
      <c r="X165" s="5"/>
    </row>
    <row r="166" customFormat="false" ht="13.5" hidden="false" customHeight="true" outlineLevel="0" collapsed="false">
      <c r="B166" s="5"/>
      <c r="C166" s="5"/>
      <c r="D166" s="68"/>
      <c r="E166" s="5"/>
      <c r="F166" s="5"/>
      <c r="G166" s="5"/>
      <c r="H166" s="5"/>
      <c r="I166" s="5"/>
      <c r="J166" s="69"/>
      <c r="K166" s="69"/>
      <c r="L166" s="69"/>
      <c r="M166" s="69"/>
      <c r="N166" s="69"/>
      <c r="O166" s="69"/>
      <c r="P166" s="5"/>
      <c r="Q166" s="5"/>
      <c r="R166" s="5"/>
      <c r="S166" s="5"/>
      <c r="T166" s="5"/>
      <c r="U166" s="5"/>
      <c r="V166" s="5"/>
      <c r="W166" s="5"/>
      <c r="X166" s="5"/>
    </row>
    <row r="167" customFormat="false" ht="13.5" hidden="false" customHeight="true" outlineLevel="0" collapsed="false">
      <c r="B167" s="5"/>
      <c r="C167" s="5"/>
      <c r="D167" s="68"/>
      <c r="E167" s="5"/>
      <c r="F167" s="5"/>
      <c r="G167" s="5"/>
      <c r="H167" s="5"/>
      <c r="I167" s="5"/>
      <c r="J167" s="69"/>
      <c r="K167" s="69"/>
      <c r="L167" s="69"/>
      <c r="M167" s="69"/>
      <c r="N167" s="69"/>
      <c r="O167" s="69"/>
      <c r="P167" s="5"/>
      <c r="Q167" s="5"/>
      <c r="R167" s="5"/>
      <c r="S167" s="5"/>
      <c r="T167" s="5"/>
      <c r="U167" s="5"/>
      <c r="V167" s="5"/>
      <c r="W167" s="5"/>
      <c r="X167" s="5"/>
    </row>
    <row r="168" customFormat="false" ht="13.5" hidden="false" customHeight="true" outlineLevel="0" collapsed="false">
      <c r="B168" s="5"/>
      <c r="C168" s="5"/>
      <c r="D168" s="68"/>
      <c r="E168" s="5"/>
      <c r="F168" s="5"/>
      <c r="G168" s="5"/>
      <c r="H168" s="5"/>
      <c r="I168" s="5"/>
      <c r="J168" s="69"/>
      <c r="K168" s="69"/>
      <c r="L168" s="69"/>
      <c r="M168" s="69"/>
      <c r="N168" s="69"/>
      <c r="O168" s="69"/>
      <c r="P168" s="5"/>
      <c r="Q168" s="5"/>
      <c r="R168" s="5"/>
      <c r="S168" s="5"/>
      <c r="T168" s="5"/>
      <c r="U168" s="5"/>
      <c r="V168" s="5"/>
      <c r="W168" s="5"/>
      <c r="X168" s="5"/>
    </row>
    <row r="169" customFormat="false" ht="13.5" hidden="false" customHeight="true" outlineLevel="0" collapsed="false">
      <c r="B169" s="5"/>
      <c r="C169" s="5"/>
      <c r="D169" s="68"/>
      <c r="E169" s="5"/>
      <c r="F169" s="5"/>
      <c r="G169" s="5"/>
      <c r="H169" s="5"/>
      <c r="I169" s="5"/>
      <c r="J169" s="69"/>
      <c r="K169" s="69"/>
      <c r="L169" s="69"/>
      <c r="M169" s="69"/>
      <c r="N169" s="69"/>
      <c r="O169" s="69"/>
      <c r="P169" s="5"/>
      <c r="Q169" s="5"/>
      <c r="R169" s="5"/>
      <c r="S169" s="5"/>
      <c r="T169" s="5"/>
      <c r="U169" s="5"/>
      <c r="V169" s="5"/>
      <c r="W169" s="5"/>
      <c r="X169" s="5"/>
    </row>
    <row r="170" customFormat="false" ht="13.5" hidden="false" customHeight="true" outlineLevel="0" collapsed="false">
      <c r="B170" s="5"/>
      <c r="C170" s="5"/>
      <c r="D170" s="68"/>
      <c r="E170" s="5"/>
      <c r="F170" s="5"/>
      <c r="G170" s="5"/>
      <c r="H170" s="5"/>
      <c r="I170" s="5"/>
      <c r="J170" s="69"/>
      <c r="K170" s="69"/>
      <c r="L170" s="69"/>
      <c r="M170" s="69"/>
      <c r="N170" s="69"/>
      <c r="O170" s="69"/>
      <c r="P170" s="5"/>
      <c r="Q170" s="5"/>
      <c r="R170" s="5"/>
      <c r="S170" s="5"/>
      <c r="T170" s="5"/>
      <c r="U170" s="5"/>
      <c r="V170" s="5"/>
      <c r="W170" s="5"/>
      <c r="X170" s="5"/>
    </row>
    <row r="171" customFormat="false" ht="13.5" hidden="false" customHeight="true" outlineLevel="0" collapsed="false">
      <c r="B171" s="5"/>
      <c r="C171" s="5"/>
      <c r="D171" s="68"/>
      <c r="E171" s="5"/>
      <c r="F171" s="5"/>
      <c r="G171" s="5"/>
      <c r="H171" s="5"/>
      <c r="I171" s="5"/>
      <c r="J171" s="69"/>
      <c r="K171" s="69"/>
      <c r="L171" s="69"/>
      <c r="M171" s="69"/>
      <c r="N171" s="69"/>
      <c r="O171" s="69"/>
      <c r="P171" s="5"/>
      <c r="Q171" s="5"/>
      <c r="R171" s="5"/>
      <c r="S171" s="5"/>
      <c r="T171" s="5"/>
      <c r="U171" s="5"/>
      <c r="V171" s="5"/>
      <c r="W171" s="5"/>
      <c r="X171" s="5"/>
    </row>
    <row r="172" customFormat="false" ht="13.5" hidden="false" customHeight="true" outlineLevel="0" collapsed="false">
      <c r="B172" s="5"/>
      <c r="C172" s="5"/>
      <c r="D172" s="68"/>
      <c r="E172" s="5"/>
      <c r="F172" s="5"/>
      <c r="G172" s="5"/>
      <c r="H172" s="5"/>
      <c r="I172" s="5"/>
      <c r="J172" s="69"/>
      <c r="K172" s="69"/>
      <c r="L172" s="69"/>
      <c r="M172" s="69"/>
      <c r="N172" s="69"/>
      <c r="O172" s="69"/>
      <c r="P172" s="5"/>
      <c r="Q172" s="5"/>
      <c r="R172" s="5"/>
      <c r="S172" s="5"/>
      <c r="T172" s="5"/>
      <c r="U172" s="5"/>
      <c r="V172" s="5"/>
      <c r="W172" s="5"/>
      <c r="X172" s="5"/>
    </row>
    <row r="173" customFormat="false" ht="13.5" hidden="false" customHeight="true" outlineLevel="0" collapsed="false">
      <c r="B173" s="5"/>
      <c r="C173" s="5"/>
      <c r="D173" s="68"/>
      <c r="E173" s="5"/>
      <c r="F173" s="5"/>
      <c r="G173" s="5"/>
      <c r="H173" s="5"/>
      <c r="I173" s="5"/>
      <c r="J173" s="69"/>
      <c r="K173" s="69"/>
      <c r="L173" s="69"/>
      <c r="M173" s="69"/>
      <c r="N173" s="69"/>
      <c r="O173" s="69"/>
      <c r="P173" s="5"/>
      <c r="Q173" s="5"/>
      <c r="R173" s="5"/>
      <c r="S173" s="5"/>
      <c r="T173" s="5"/>
      <c r="U173" s="5"/>
      <c r="V173" s="5"/>
      <c r="W173" s="5"/>
      <c r="X173" s="5"/>
    </row>
    <row r="174" customFormat="false" ht="13.5" hidden="false" customHeight="true" outlineLevel="0" collapsed="false">
      <c r="B174" s="5"/>
      <c r="C174" s="5"/>
      <c r="D174" s="68"/>
      <c r="E174" s="5"/>
      <c r="F174" s="5"/>
      <c r="G174" s="5"/>
      <c r="H174" s="5"/>
      <c r="I174" s="5"/>
      <c r="J174" s="69"/>
      <c r="K174" s="69"/>
      <c r="L174" s="69"/>
      <c r="M174" s="69"/>
      <c r="N174" s="69"/>
      <c r="O174" s="69"/>
      <c r="P174" s="5"/>
      <c r="Q174" s="5"/>
      <c r="R174" s="5"/>
      <c r="S174" s="5"/>
      <c r="T174" s="5"/>
      <c r="U174" s="5"/>
      <c r="V174" s="5"/>
      <c r="W174" s="5"/>
      <c r="X174" s="5"/>
    </row>
    <row r="175" customFormat="false" ht="13.5" hidden="false" customHeight="true" outlineLevel="0" collapsed="false">
      <c r="B175" s="5"/>
      <c r="C175" s="5"/>
      <c r="D175" s="68"/>
      <c r="E175" s="5"/>
      <c r="F175" s="5"/>
      <c r="G175" s="5"/>
      <c r="H175" s="5"/>
      <c r="I175" s="5"/>
      <c r="J175" s="69"/>
      <c r="K175" s="69"/>
      <c r="L175" s="69"/>
      <c r="M175" s="69"/>
      <c r="N175" s="69"/>
      <c r="O175" s="69"/>
      <c r="P175" s="5"/>
      <c r="Q175" s="5"/>
      <c r="R175" s="5"/>
      <c r="S175" s="5"/>
      <c r="T175" s="5"/>
      <c r="U175" s="5"/>
      <c r="V175" s="5"/>
      <c r="W175" s="5"/>
      <c r="X175" s="5"/>
    </row>
    <row r="176" customFormat="false" ht="13.5" hidden="false" customHeight="true" outlineLevel="0" collapsed="false">
      <c r="B176" s="5"/>
      <c r="C176" s="5"/>
      <c r="D176" s="68"/>
      <c r="E176" s="5"/>
      <c r="F176" s="5"/>
      <c r="G176" s="5"/>
      <c r="H176" s="5"/>
      <c r="I176" s="5"/>
      <c r="J176" s="69"/>
      <c r="K176" s="69"/>
      <c r="L176" s="69"/>
      <c r="M176" s="69"/>
      <c r="N176" s="69"/>
      <c r="O176" s="69"/>
      <c r="P176" s="5"/>
      <c r="Q176" s="5"/>
      <c r="R176" s="5"/>
      <c r="S176" s="5"/>
      <c r="T176" s="5"/>
      <c r="U176" s="5"/>
      <c r="V176" s="5"/>
      <c r="W176" s="5"/>
      <c r="X176" s="5"/>
    </row>
    <row r="177" customFormat="false" ht="13.5" hidden="false" customHeight="true" outlineLevel="0" collapsed="false">
      <c r="B177" s="5"/>
      <c r="C177" s="5"/>
      <c r="D177" s="68"/>
      <c r="E177" s="5"/>
      <c r="F177" s="5"/>
      <c r="G177" s="5"/>
      <c r="H177" s="5"/>
      <c r="I177" s="5"/>
      <c r="J177" s="69"/>
      <c r="K177" s="69"/>
      <c r="L177" s="69"/>
      <c r="M177" s="69"/>
      <c r="N177" s="69"/>
      <c r="O177" s="69"/>
      <c r="P177" s="5"/>
      <c r="Q177" s="5"/>
      <c r="R177" s="5"/>
      <c r="S177" s="5"/>
      <c r="T177" s="5"/>
      <c r="U177" s="5"/>
      <c r="V177" s="5"/>
      <c r="W177" s="5"/>
      <c r="X177" s="5"/>
    </row>
    <row r="178" customFormat="false" ht="13.5" hidden="false" customHeight="true" outlineLevel="0" collapsed="false">
      <c r="B178" s="5"/>
      <c r="C178" s="5"/>
      <c r="D178" s="68"/>
      <c r="E178" s="5"/>
      <c r="F178" s="5"/>
      <c r="G178" s="5"/>
      <c r="H178" s="5"/>
      <c r="I178" s="5"/>
      <c r="J178" s="69"/>
      <c r="K178" s="69"/>
      <c r="L178" s="69"/>
      <c r="M178" s="69"/>
      <c r="N178" s="69"/>
      <c r="O178" s="69"/>
      <c r="P178" s="5"/>
      <c r="Q178" s="5"/>
      <c r="R178" s="5"/>
      <c r="S178" s="5"/>
      <c r="T178" s="5"/>
      <c r="U178" s="5"/>
      <c r="V178" s="5"/>
      <c r="W178" s="5"/>
      <c r="X178" s="5"/>
    </row>
    <row r="179" customFormat="false" ht="13.5" hidden="false" customHeight="true" outlineLevel="0" collapsed="false">
      <c r="B179" s="5"/>
      <c r="C179" s="5"/>
      <c r="D179" s="68"/>
      <c r="E179" s="5"/>
      <c r="F179" s="5"/>
      <c r="G179" s="5"/>
      <c r="H179" s="5"/>
      <c r="I179" s="5"/>
      <c r="J179" s="69"/>
      <c r="K179" s="69"/>
      <c r="L179" s="69"/>
      <c r="M179" s="69"/>
      <c r="N179" s="69"/>
      <c r="O179" s="69"/>
      <c r="P179" s="5"/>
      <c r="Q179" s="5"/>
      <c r="R179" s="5"/>
      <c r="S179" s="5"/>
      <c r="T179" s="5"/>
      <c r="U179" s="5"/>
      <c r="V179" s="5"/>
      <c r="W179" s="5"/>
      <c r="X179" s="5"/>
    </row>
    <row r="180" customFormat="false" ht="13.5" hidden="false" customHeight="true" outlineLevel="0" collapsed="false">
      <c r="B180" s="5"/>
      <c r="C180" s="5"/>
      <c r="D180" s="68"/>
      <c r="E180" s="5"/>
      <c r="F180" s="5"/>
      <c r="G180" s="5"/>
      <c r="H180" s="5"/>
      <c r="I180" s="5"/>
      <c r="J180" s="69"/>
      <c r="K180" s="69"/>
      <c r="L180" s="69"/>
      <c r="M180" s="69"/>
      <c r="N180" s="69"/>
      <c r="O180" s="69"/>
      <c r="P180" s="5"/>
      <c r="Q180" s="5"/>
      <c r="R180" s="5"/>
      <c r="S180" s="5"/>
      <c r="T180" s="5"/>
      <c r="U180" s="5"/>
      <c r="V180" s="5"/>
      <c r="W180" s="5"/>
      <c r="X180" s="5"/>
    </row>
    <row r="181" customFormat="false" ht="13.5" hidden="false" customHeight="true" outlineLevel="0" collapsed="false">
      <c r="B181" s="5"/>
      <c r="C181" s="5"/>
      <c r="D181" s="68"/>
      <c r="E181" s="5"/>
      <c r="F181" s="5"/>
      <c r="G181" s="5"/>
      <c r="H181" s="5"/>
      <c r="I181" s="5"/>
      <c r="J181" s="69"/>
      <c r="K181" s="69"/>
      <c r="L181" s="69"/>
      <c r="M181" s="69"/>
      <c r="N181" s="69"/>
      <c r="O181" s="69"/>
      <c r="P181" s="5"/>
      <c r="Q181" s="5"/>
      <c r="R181" s="5"/>
      <c r="S181" s="5"/>
      <c r="T181" s="5"/>
      <c r="U181" s="5"/>
      <c r="V181" s="5"/>
      <c r="W181" s="5"/>
      <c r="X181" s="5"/>
    </row>
    <row r="182" customFormat="false" ht="13.5" hidden="false" customHeight="true" outlineLevel="0" collapsed="false">
      <c r="B182" s="5"/>
      <c r="C182" s="5"/>
      <c r="D182" s="68"/>
      <c r="E182" s="5"/>
      <c r="F182" s="5"/>
      <c r="G182" s="5"/>
      <c r="H182" s="5"/>
      <c r="I182" s="5"/>
      <c r="J182" s="69"/>
      <c r="K182" s="69"/>
      <c r="L182" s="69"/>
      <c r="M182" s="69"/>
      <c r="N182" s="69"/>
      <c r="O182" s="69"/>
      <c r="P182" s="5"/>
      <c r="Q182" s="5"/>
      <c r="R182" s="5"/>
      <c r="S182" s="5"/>
      <c r="T182" s="5"/>
      <c r="U182" s="5"/>
      <c r="V182" s="5"/>
      <c r="W182" s="5"/>
      <c r="X182" s="5"/>
    </row>
    <row r="183" customFormat="false" ht="13.5" hidden="false" customHeight="true" outlineLevel="0" collapsed="false">
      <c r="B183" s="5"/>
      <c r="C183" s="5"/>
      <c r="D183" s="68"/>
      <c r="E183" s="5"/>
      <c r="F183" s="5"/>
      <c r="G183" s="5"/>
      <c r="H183" s="5"/>
      <c r="I183" s="5"/>
      <c r="J183" s="69"/>
      <c r="K183" s="69"/>
      <c r="L183" s="69"/>
      <c r="M183" s="69"/>
      <c r="N183" s="69"/>
      <c r="O183" s="69"/>
      <c r="P183" s="5"/>
      <c r="Q183" s="5"/>
      <c r="R183" s="5"/>
      <c r="S183" s="5"/>
      <c r="T183" s="5"/>
      <c r="U183" s="5"/>
      <c r="V183" s="5"/>
      <c r="W183" s="5"/>
      <c r="X183" s="5"/>
    </row>
    <row r="184" customFormat="false" ht="13.5" hidden="false" customHeight="true" outlineLevel="0" collapsed="false">
      <c r="B184" s="5"/>
      <c r="C184" s="5"/>
      <c r="D184" s="68"/>
      <c r="E184" s="5"/>
      <c r="F184" s="5"/>
      <c r="G184" s="5"/>
      <c r="H184" s="5"/>
      <c r="I184" s="5"/>
      <c r="J184" s="69"/>
      <c r="K184" s="69"/>
      <c r="L184" s="69"/>
      <c r="M184" s="69"/>
      <c r="N184" s="69"/>
      <c r="O184" s="69"/>
      <c r="P184" s="5"/>
      <c r="Q184" s="5"/>
      <c r="R184" s="5"/>
      <c r="S184" s="5"/>
      <c r="T184" s="5"/>
      <c r="U184" s="5"/>
      <c r="V184" s="5"/>
      <c r="W184" s="5"/>
      <c r="X184" s="5"/>
    </row>
    <row r="185" customFormat="false" ht="13.5" hidden="false" customHeight="true" outlineLevel="0" collapsed="false">
      <c r="B185" s="5"/>
      <c r="C185" s="5"/>
      <c r="D185" s="68"/>
      <c r="E185" s="5"/>
      <c r="F185" s="5"/>
      <c r="G185" s="5"/>
      <c r="H185" s="5"/>
      <c r="I185" s="5"/>
      <c r="J185" s="69"/>
      <c r="K185" s="69"/>
      <c r="L185" s="69"/>
      <c r="M185" s="69"/>
      <c r="N185" s="69"/>
      <c r="O185" s="69"/>
      <c r="P185" s="5"/>
      <c r="Q185" s="5"/>
      <c r="R185" s="5"/>
      <c r="S185" s="5"/>
      <c r="T185" s="5"/>
      <c r="U185" s="5"/>
      <c r="V185" s="5"/>
      <c r="W185" s="5"/>
      <c r="X185" s="5"/>
    </row>
    <row r="186" customFormat="false" ht="13.5" hidden="false" customHeight="true" outlineLevel="0" collapsed="false">
      <c r="B186" s="5"/>
      <c r="C186" s="5"/>
      <c r="D186" s="68"/>
      <c r="E186" s="5"/>
      <c r="F186" s="5"/>
      <c r="G186" s="5"/>
      <c r="H186" s="5"/>
      <c r="I186" s="5"/>
      <c r="J186" s="69"/>
      <c r="K186" s="69"/>
      <c r="L186" s="69"/>
      <c r="M186" s="69"/>
      <c r="N186" s="69"/>
      <c r="O186" s="69"/>
      <c r="P186" s="5"/>
      <c r="Q186" s="5"/>
      <c r="R186" s="5"/>
      <c r="S186" s="5"/>
      <c r="T186" s="5"/>
      <c r="U186" s="5"/>
      <c r="V186" s="5"/>
      <c r="W186" s="5"/>
      <c r="X186" s="5"/>
    </row>
    <row r="187" customFormat="false" ht="13.5" hidden="false" customHeight="true" outlineLevel="0" collapsed="false">
      <c r="B187" s="5"/>
      <c r="C187" s="5"/>
      <c r="D187" s="68"/>
      <c r="E187" s="5"/>
      <c r="F187" s="5"/>
      <c r="G187" s="5"/>
      <c r="H187" s="5"/>
      <c r="I187" s="5"/>
      <c r="J187" s="69"/>
      <c r="K187" s="69"/>
      <c r="L187" s="69"/>
      <c r="M187" s="69"/>
      <c r="N187" s="69"/>
      <c r="O187" s="69"/>
      <c r="P187" s="5"/>
      <c r="Q187" s="5"/>
      <c r="R187" s="5"/>
      <c r="S187" s="5"/>
      <c r="T187" s="5"/>
      <c r="U187" s="5"/>
      <c r="V187" s="5"/>
      <c r="W187" s="5"/>
      <c r="X187" s="5"/>
    </row>
    <row r="188" customFormat="false" ht="13.5" hidden="false" customHeight="true" outlineLevel="0" collapsed="false">
      <c r="B188" s="5"/>
      <c r="C188" s="5"/>
      <c r="D188" s="68"/>
      <c r="E188" s="5"/>
      <c r="F188" s="5"/>
      <c r="G188" s="5"/>
      <c r="H188" s="5"/>
      <c r="I188" s="5"/>
      <c r="J188" s="69"/>
      <c r="K188" s="69"/>
      <c r="L188" s="69"/>
      <c r="M188" s="69"/>
      <c r="N188" s="69"/>
      <c r="O188" s="69"/>
      <c r="P188" s="5"/>
      <c r="Q188" s="5"/>
      <c r="R188" s="5"/>
      <c r="S188" s="5"/>
      <c r="T188" s="5"/>
      <c r="U188" s="5"/>
      <c r="V188" s="5"/>
      <c r="W188" s="5"/>
      <c r="X188" s="5"/>
    </row>
    <row r="189" customFormat="false" ht="13.5" hidden="false" customHeight="true" outlineLevel="0" collapsed="false">
      <c r="B189" s="5"/>
      <c r="C189" s="5"/>
      <c r="D189" s="68"/>
      <c r="E189" s="5"/>
      <c r="F189" s="5"/>
      <c r="G189" s="5"/>
      <c r="H189" s="5"/>
      <c r="I189" s="5"/>
      <c r="J189" s="69"/>
      <c r="K189" s="69"/>
      <c r="L189" s="69"/>
      <c r="M189" s="69"/>
      <c r="N189" s="69"/>
      <c r="O189" s="69"/>
      <c r="P189" s="5"/>
      <c r="Q189" s="5"/>
      <c r="R189" s="5"/>
      <c r="S189" s="5"/>
      <c r="T189" s="5"/>
      <c r="U189" s="5"/>
      <c r="V189" s="5"/>
      <c r="W189" s="5"/>
      <c r="X189" s="5"/>
    </row>
    <row r="190" customFormat="false" ht="13.5" hidden="false" customHeight="true" outlineLevel="0" collapsed="false">
      <c r="B190" s="5"/>
      <c r="C190" s="5"/>
      <c r="D190" s="68"/>
      <c r="E190" s="5"/>
      <c r="F190" s="5"/>
      <c r="G190" s="5"/>
      <c r="H190" s="5"/>
      <c r="I190" s="5"/>
      <c r="J190" s="69"/>
      <c r="K190" s="69"/>
      <c r="L190" s="69"/>
      <c r="M190" s="69"/>
      <c r="N190" s="69"/>
      <c r="O190" s="69"/>
      <c r="P190" s="5"/>
      <c r="Q190" s="5"/>
      <c r="R190" s="5"/>
      <c r="S190" s="5"/>
      <c r="T190" s="5"/>
      <c r="U190" s="5"/>
      <c r="V190" s="5"/>
      <c r="W190" s="5"/>
      <c r="X190" s="5"/>
    </row>
    <row r="191" customFormat="false" ht="13.5" hidden="false" customHeight="true" outlineLevel="0" collapsed="false">
      <c r="B191" s="5"/>
      <c r="C191" s="5"/>
      <c r="D191" s="68"/>
      <c r="E191" s="5"/>
      <c r="F191" s="5"/>
      <c r="G191" s="5"/>
      <c r="H191" s="5"/>
      <c r="I191" s="5"/>
      <c r="J191" s="69"/>
      <c r="K191" s="69"/>
      <c r="L191" s="69"/>
      <c r="M191" s="69"/>
      <c r="N191" s="69"/>
      <c r="O191" s="69"/>
      <c r="P191" s="5"/>
      <c r="Q191" s="5"/>
      <c r="R191" s="5"/>
      <c r="S191" s="5"/>
      <c r="T191" s="5"/>
      <c r="U191" s="5"/>
      <c r="V191" s="5"/>
      <c r="W191" s="5"/>
      <c r="X191" s="5"/>
    </row>
    <row r="192" customFormat="false" ht="13.5" hidden="false" customHeight="true" outlineLevel="0" collapsed="false">
      <c r="B192" s="5"/>
      <c r="C192" s="5"/>
      <c r="D192" s="68"/>
      <c r="E192" s="5"/>
      <c r="F192" s="5"/>
      <c r="G192" s="5"/>
      <c r="H192" s="5"/>
      <c r="I192" s="5"/>
      <c r="J192" s="69"/>
      <c r="K192" s="69"/>
      <c r="L192" s="69"/>
      <c r="M192" s="69"/>
      <c r="N192" s="69"/>
      <c r="O192" s="69"/>
      <c r="P192" s="5"/>
      <c r="Q192" s="5"/>
      <c r="R192" s="5"/>
      <c r="S192" s="5"/>
      <c r="T192" s="5"/>
      <c r="U192" s="5"/>
      <c r="V192" s="5"/>
      <c r="W192" s="5"/>
      <c r="X192" s="5"/>
    </row>
    <row r="193" customFormat="false" ht="13.5" hidden="false" customHeight="true" outlineLevel="0" collapsed="false">
      <c r="B193" s="5"/>
      <c r="C193" s="5"/>
      <c r="D193" s="68"/>
      <c r="E193" s="5"/>
      <c r="F193" s="5"/>
      <c r="G193" s="5"/>
      <c r="H193" s="5"/>
      <c r="I193" s="5"/>
      <c r="J193" s="69"/>
      <c r="K193" s="69"/>
      <c r="L193" s="69"/>
      <c r="M193" s="69"/>
      <c r="N193" s="69"/>
      <c r="O193" s="69"/>
      <c r="P193" s="5"/>
      <c r="Q193" s="5"/>
      <c r="R193" s="5"/>
      <c r="S193" s="5"/>
      <c r="T193" s="5"/>
      <c r="U193" s="5"/>
      <c r="V193" s="5"/>
      <c r="W193" s="5"/>
      <c r="X193" s="5"/>
    </row>
    <row r="194" customFormat="false" ht="13.5" hidden="false" customHeight="true" outlineLevel="0" collapsed="false">
      <c r="B194" s="5"/>
      <c r="C194" s="5"/>
      <c r="D194" s="68"/>
      <c r="E194" s="5"/>
      <c r="F194" s="5"/>
      <c r="G194" s="5"/>
      <c r="H194" s="5"/>
      <c r="I194" s="5"/>
      <c r="J194" s="69"/>
      <c r="K194" s="69"/>
      <c r="L194" s="69"/>
      <c r="M194" s="69"/>
      <c r="N194" s="69"/>
      <c r="O194" s="69"/>
      <c r="P194" s="5"/>
      <c r="Q194" s="5"/>
      <c r="R194" s="5"/>
      <c r="S194" s="5"/>
      <c r="T194" s="5"/>
      <c r="U194" s="5"/>
      <c r="V194" s="5"/>
      <c r="W194" s="5"/>
      <c r="X194" s="5"/>
    </row>
    <row r="195" customFormat="false" ht="13.5" hidden="false" customHeight="true" outlineLevel="0" collapsed="false">
      <c r="B195" s="5"/>
      <c r="C195" s="5"/>
      <c r="D195" s="68"/>
      <c r="E195" s="5"/>
      <c r="F195" s="5"/>
      <c r="G195" s="5"/>
      <c r="H195" s="5"/>
      <c r="I195" s="5"/>
      <c r="J195" s="69"/>
      <c r="K195" s="69"/>
      <c r="L195" s="69"/>
      <c r="M195" s="69"/>
      <c r="N195" s="69"/>
      <c r="O195" s="69"/>
      <c r="P195" s="5"/>
      <c r="Q195" s="5"/>
      <c r="R195" s="5"/>
      <c r="S195" s="5"/>
      <c r="T195" s="5"/>
      <c r="U195" s="5"/>
      <c r="V195" s="5"/>
      <c r="W195" s="5"/>
      <c r="X195" s="5"/>
    </row>
    <row r="196" customFormat="false" ht="13.5" hidden="false" customHeight="true" outlineLevel="0" collapsed="false">
      <c r="B196" s="5"/>
      <c r="C196" s="5"/>
      <c r="D196" s="68"/>
      <c r="E196" s="5"/>
      <c r="F196" s="5"/>
      <c r="G196" s="5"/>
      <c r="H196" s="5"/>
      <c r="I196" s="5"/>
      <c r="J196" s="69"/>
      <c r="K196" s="69"/>
      <c r="L196" s="69"/>
      <c r="M196" s="69"/>
      <c r="N196" s="69"/>
      <c r="O196" s="69"/>
      <c r="P196" s="5"/>
      <c r="Q196" s="5"/>
      <c r="R196" s="5"/>
      <c r="S196" s="5"/>
      <c r="T196" s="5"/>
      <c r="U196" s="5"/>
      <c r="V196" s="5"/>
      <c r="W196" s="5"/>
      <c r="X196" s="5"/>
    </row>
    <row r="197" customFormat="false" ht="13.5" hidden="false" customHeight="true" outlineLevel="0" collapsed="false">
      <c r="B197" s="5"/>
      <c r="C197" s="5"/>
      <c r="D197" s="68"/>
      <c r="E197" s="5"/>
      <c r="F197" s="5"/>
      <c r="G197" s="5"/>
      <c r="H197" s="5"/>
      <c r="I197" s="5"/>
      <c r="J197" s="69"/>
      <c r="K197" s="69"/>
      <c r="L197" s="69"/>
      <c r="M197" s="69"/>
      <c r="N197" s="69"/>
      <c r="O197" s="69"/>
      <c r="P197" s="5"/>
      <c r="Q197" s="5"/>
      <c r="R197" s="5"/>
      <c r="S197" s="5"/>
      <c r="T197" s="5"/>
      <c r="U197" s="5"/>
      <c r="V197" s="5"/>
      <c r="W197" s="5"/>
      <c r="X197" s="5"/>
    </row>
    <row r="198" customFormat="false" ht="13.5" hidden="false" customHeight="true" outlineLevel="0" collapsed="false">
      <c r="B198" s="5"/>
      <c r="C198" s="5"/>
      <c r="D198" s="68"/>
      <c r="E198" s="5"/>
      <c r="F198" s="5"/>
      <c r="G198" s="5"/>
      <c r="H198" s="5"/>
      <c r="I198" s="5"/>
      <c r="J198" s="69"/>
      <c r="K198" s="69"/>
      <c r="L198" s="69"/>
      <c r="M198" s="69"/>
      <c r="N198" s="69"/>
      <c r="O198" s="69"/>
      <c r="P198" s="5"/>
      <c r="Q198" s="5"/>
      <c r="R198" s="5"/>
      <c r="S198" s="5"/>
      <c r="T198" s="5"/>
      <c r="U198" s="5"/>
      <c r="V198" s="5"/>
      <c r="W198" s="5"/>
      <c r="X198" s="5"/>
    </row>
    <row r="199" customFormat="false" ht="13.5" hidden="false" customHeight="true" outlineLevel="0" collapsed="false">
      <c r="B199" s="5"/>
      <c r="C199" s="5"/>
      <c r="D199" s="68"/>
      <c r="E199" s="5"/>
      <c r="F199" s="5"/>
      <c r="G199" s="5"/>
      <c r="H199" s="5"/>
      <c r="I199" s="5"/>
      <c r="J199" s="69"/>
      <c r="K199" s="69"/>
      <c r="L199" s="69"/>
      <c r="M199" s="69"/>
      <c r="N199" s="69"/>
      <c r="O199" s="69"/>
      <c r="P199" s="5"/>
      <c r="Q199" s="5"/>
      <c r="R199" s="5"/>
      <c r="S199" s="5"/>
      <c r="T199" s="5"/>
      <c r="U199" s="5"/>
      <c r="V199" s="5"/>
      <c r="W199" s="5"/>
      <c r="X199" s="5"/>
    </row>
    <row r="200" customFormat="false" ht="13.5" hidden="false" customHeight="true" outlineLevel="0" collapsed="false">
      <c r="B200" s="5"/>
      <c r="C200" s="5"/>
      <c r="D200" s="68"/>
      <c r="E200" s="5"/>
      <c r="F200" s="5"/>
      <c r="G200" s="5"/>
      <c r="H200" s="5"/>
      <c r="I200" s="5"/>
      <c r="J200" s="69"/>
      <c r="K200" s="69"/>
      <c r="L200" s="69"/>
      <c r="M200" s="69"/>
      <c r="N200" s="69"/>
      <c r="O200" s="69"/>
      <c r="P200" s="5"/>
      <c r="Q200" s="5"/>
      <c r="R200" s="5"/>
      <c r="S200" s="5"/>
      <c r="T200" s="5"/>
      <c r="U200" s="5"/>
      <c r="V200" s="5"/>
      <c r="W200" s="5"/>
      <c r="X200" s="5"/>
    </row>
    <row r="201" customFormat="false" ht="13.5" hidden="false" customHeight="true" outlineLevel="0" collapsed="false">
      <c r="B201" s="5"/>
      <c r="C201" s="5"/>
      <c r="D201" s="68"/>
      <c r="E201" s="5"/>
      <c r="F201" s="5"/>
      <c r="G201" s="5"/>
      <c r="H201" s="5"/>
      <c r="I201" s="5"/>
      <c r="J201" s="69"/>
      <c r="K201" s="69"/>
      <c r="L201" s="69"/>
      <c r="M201" s="69"/>
      <c r="N201" s="69"/>
      <c r="O201" s="69"/>
      <c r="P201" s="5"/>
      <c r="Q201" s="5"/>
      <c r="R201" s="5"/>
      <c r="S201" s="5"/>
      <c r="T201" s="5"/>
      <c r="U201" s="5"/>
      <c r="V201" s="5"/>
      <c r="W201" s="5"/>
      <c r="X201" s="5"/>
    </row>
    <row r="202" customFormat="false" ht="13.5" hidden="false" customHeight="true" outlineLevel="0" collapsed="false">
      <c r="B202" s="5"/>
      <c r="C202" s="5"/>
      <c r="D202" s="68"/>
      <c r="E202" s="5"/>
      <c r="F202" s="5"/>
      <c r="G202" s="5"/>
      <c r="H202" s="5"/>
      <c r="I202" s="5"/>
      <c r="J202" s="69"/>
      <c r="K202" s="69"/>
      <c r="L202" s="69"/>
      <c r="M202" s="69"/>
      <c r="N202" s="69"/>
      <c r="O202" s="69"/>
      <c r="P202" s="5"/>
      <c r="Q202" s="5"/>
      <c r="R202" s="5"/>
      <c r="S202" s="5"/>
      <c r="T202" s="5"/>
      <c r="U202" s="5"/>
      <c r="V202" s="5"/>
      <c r="W202" s="5"/>
      <c r="X202" s="5"/>
    </row>
    <row r="203" customFormat="false" ht="13.5" hidden="false" customHeight="true" outlineLevel="0" collapsed="false">
      <c r="B203" s="5"/>
      <c r="C203" s="5"/>
      <c r="D203" s="68"/>
      <c r="E203" s="5"/>
      <c r="F203" s="5"/>
      <c r="G203" s="5"/>
      <c r="H203" s="5"/>
      <c r="I203" s="5"/>
      <c r="J203" s="69"/>
      <c r="K203" s="69"/>
      <c r="L203" s="69"/>
      <c r="M203" s="69"/>
      <c r="N203" s="69"/>
      <c r="O203" s="69"/>
      <c r="P203" s="5"/>
      <c r="Q203" s="5"/>
      <c r="R203" s="5"/>
      <c r="S203" s="5"/>
      <c r="T203" s="5"/>
      <c r="U203" s="5"/>
      <c r="V203" s="5"/>
      <c r="W203" s="5"/>
      <c r="X203" s="5"/>
    </row>
    <row r="204" customFormat="false" ht="13.5" hidden="false" customHeight="true" outlineLevel="0" collapsed="false">
      <c r="B204" s="5"/>
      <c r="C204" s="5"/>
      <c r="D204" s="68"/>
      <c r="E204" s="5"/>
      <c r="F204" s="5"/>
      <c r="G204" s="5"/>
      <c r="H204" s="5"/>
      <c r="I204" s="5"/>
      <c r="J204" s="69"/>
      <c r="K204" s="69"/>
      <c r="L204" s="69"/>
      <c r="M204" s="69"/>
      <c r="N204" s="69"/>
      <c r="O204" s="69"/>
      <c r="P204" s="5"/>
      <c r="Q204" s="5"/>
      <c r="R204" s="5"/>
      <c r="S204" s="5"/>
      <c r="T204" s="5"/>
      <c r="U204" s="5"/>
      <c r="V204" s="5"/>
      <c r="W204" s="5"/>
      <c r="X204" s="5"/>
    </row>
    <row r="205" customFormat="false" ht="13.5" hidden="false" customHeight="true" outlineLevel="0" collapsed="false">
      <c r="B205" s="5"/>
      <c r="C205" s="5"/>
      <c r="D205" s="68"/>
      <c r="E205" s="5"/>
      <c r="F205" s="5"/>
      <c r="G205" s="5"/>
      <c r="H205" s="5"/>
      <c r="I205" s="5"/>
      <c r="J205" s="69"/>
      <c r="K205" s="69"/>
      <c r="L205" s="69"/>
      <c r="M205" s="69"/>
      <c r="N205" s="69"/>
      <c r="O205" s="69"/>
      <c r="P205" s="5"/>
      <c r="Q205" s="5"/>
      <c r="R205" s="5"/>
      <c r="S205" s="5"/>
      <c r="T205" s="5"/>
      <c r="U205" s="5"/>
      <c r="V205" s="5"/>
      <c r="W205" s="5"/>
      <c r="X205" s="5"/>
    </row>
    <row r="206" customFormat="false" ht="13.5" hidden="false" customHeight="true" outlineLevel="0" collapsed="false">
      <c r="B206" s="5"/>
      <c r="C206" s="5"/>
      <c r="D206" s="68"/>
      <c r="E206" s="5"/>
      <c r="F206" s="5"/>
      <c r="G206" s="5"/>
      <c r="H206" s="5"/>
      <c r="I206" s="5"/>
      <c r="J206" s="69"/>
      <c r="K206" s="69"/>
      <c r="L206" s="69"/>
      <c r="M206" s="69"/>
      <c r="N206" s="69"/>
      <c r="O206" s="69"/>
      <c r="P206" s="5"/>
      <c r="Q206" s="5"/>
      <c r="R206" s="5"/>
      <c r="S206" s="5"/>
      <c r="T206" s="5"/>
      <c r="U206" s="5"/>
      <c r="V206" s="5"/>
      <c r="W206" s="5"/>
      <c r="X206" s="5"/>
    </row>
    <row r="207" customFormat="false" ht="13.5" hidden="false" customHeight="true" outlineLevel="0" collapsed="false">
      <c r="B207" s="5"/>
      <c r="C207" s="5"/>
      <c r="D207" s="68"/>
      <c r="E207" s="5"/>
      <c r="F207" s="5"/>
      <c r="G207" s="5"/>
      <c r="H207" s="5"/>
      <c r="I207" s="5"/>
      <c r="J207" s="69"/>
      <c r="K207" s="69"/>
      <c r="L207" s="69"/>
      <c r="M207" s="69"/>
      <c r="N207" s="69"/>
      <c r="O207" s="69"/>
      <c r="P207" s="5"/>
      <c r="Q207" s="5"/>
      <c r="R207" s="5"/>
      <c r="S207" s="5"/>
      <c r="T207" s="5"/>
      <c r="U207" s="5"/>
      <c r="V207" s="5"/>
      <c r="W207" s="5"/>
      <c r="X207" s="5"/>
    </row>
    <row r="208" customFormat="false" ht="13.5" hidden="false" customHeight="true" outlineLevel="0" collapsed="false">
      <c r="B208" s="5"/>
      <c r="C208" s="5"/>
      <c r="D208" s="68"/>
      <c r="E208" s="5"/>
      <c r="F208" s="5"/>
      <c r="G208" s="5"/>
      <c r="H208" s="5"/>
      <c r="I208" s="5"/>
      <c r="J208" s="69"/>
      <c r="K208" s="69"/>
      <c r="L208" s="69"/>
      <c r="M208" s="69"/>
      <c r="N208" s="69"/>
      <c r="O208" s="69"/>
      <c r="P208" s="5"/>
      <c r="Q208" s="5"/>
      <c r="R208" s="5"/>
      <c r="S208" s="5"/>
      <c r="T208" s="5"/>
      <c r="U208" s="5"/>
      <c r="V208" s="5"/>
      <c r="W208" s="5"/>
      <c r="X208" s="5"/>
    </row>
    <row r="209" customFormat="false" ht="13.5" hidden="false" customHeight="true" outlineLevel="0" collapsed="false">
      <c r="B209" s="5"/>
      <c r="C209" s="5"/>
      <c r="D209" s="68"/>
      <c r="E209" s="5"/>
      <c r="F209" s="5"/>
      <c r="G209" s="5"/>
      <c r="H209" s="5"/>
      <c r="I209" s="5"/>
      <c r="J209" s="69"/>
      <c r="K209" s="69"/>
      <c r="L209" s="69"/>
      <c r="M209" s="69"/>
      <c r="N209" s="69"/>
      <c r="O209" s="69"/>
      <c r="P209" s="5"/>
      <c r="Q209" s="5"/>
      <c r="R209" s="5"/>
      <c r="S209" s="5"/>
      <c r="T209" s="5"/>
      <c r="U209" s="5"/>
      <c r="V209" s="5"/>
      <c r="W209" s="5"/>
      <c r="X209" s="5"/>
    </row>
    <row r="210" customFormat="false" ht="13.5" hidden="false" customHeight="true" outlineLevel="0" collapsed="false">
      <c r="B210" s="5"/>
      <c r="C210" s="5"/>
      <c r="D210" s="68"/>
      <c r="E210" s="5"/>
      <c r="F210" s="5"/>
      <c r="G210" s="5"/>
      <c r="H210" s="5"/>
      <c r="I210" s="5"/>
      <c r="J210" s="69"/>
      <c r="K210" s="69"/>
      <c r="L210" s="69"/>
      <c r="M210" s="69"/>
      <c r="N210" s="69"/>
      <c r="O210" s="69"/>
      <c r="P210" s="5"/>
      <c r="Q210" s="5"/>
      <c r="R210" s="5"/>
      <c r="S210" s="5"/>
      <c r="T210" s="5"/>
      <c r="U210" s="5"/>
      <c r="V210" s="5"/>
      <c r="W210" s="5"/>
      <c r="X210" s="5"/>
    </row>
    <row r="211" customFormat="false" ht="13.5" hidden="false" customHeight="true" outlineLevel="0" collapsed="false">
      <c r="B211" s="5"/>
      <c r="C211" s="5"/>
      <c r="D211" s="68"/>
      <c r="E211" s="5"/>
      <c r="F211" s="5"/>
      <c r="G211" s="5"/>
      <c r="H211" s="5"/>
      <c r="I211" s="5"/>
      <c r="J211" s="69"/>
      <c r="K211" s="69"/>
      <c r="L211" s="69"/>
      <c r="M211" s="69"/>
      <c r="N211" s="69"/>
      <c r="O211" s="69"/>
      <c r="P211" s="5"/>
      <c r="Q211" s="5"/>
      <c r="R211" s="5"/>
      <c r="S211" s="5"/>
      <c r="T211" s="5"/>
      <c r="U211" s="5"/>
      <c r="V211" s="5"/>
      <c r="W211" s="5"/>
      <c r="X211" s="5"/>
    </row>
    <row r="212" customFormat="false" ht="13.5" hidden="false" customHeight="true" outlineLevel="0" collapsed="false">
      <c r="B212" s="5"/>
      <c r="C212" s="5"/>
      <c r="D212" s="68"/>
      <c r="E212" s="5"/>
      <c r="F212" s="5"/>
      <c r="G212" s="5"/>
      <c r="H212" s="5"/>
      <c r="I212" s="5"/>
      <c r="J212" s="69"/>
      <c r="K212" s="69"/>
      <c r="L212" s="69"/>
      <c r="M212" s="69"/>
      <c r="N212" s="69"/>
      <c r="O212" s="69"/>
      <c r="P212" s="5"/>
      <c r="Q212" s="5"/>
      <c r="R212" s="5"/>
      <c r="S212" s="5"/>
      <c r="T212" s="5"/>
      <c r="U212" s="5"/>
      <c r="V212" s="5"/>
      <c r="W212" s="5"/>
      <c r="X212" s="5"/>
    </row>
    <row r="213" customFormat="false" ht="13.5" hidden="false" customHeight="true" outlineLevel="0" collapsed="false">
      <c r="B213" s="5"/>
      <c r="C213" s="5"/>
      <c r="D213" s="68"/>
      <c r="E213" s="5"/>
      <c r="F213" s="5"/>
      <c r="G213" s="5"/>
      <c r="H213" s="5"/>
      <c r="I213" s="5"/>
      <c r="J213" s="69"/>
      <c r="K213" s="69"/>
      <c r="L213" s="69"/>
      <c r="M213" s="69"/>
      <c r="N213" s="69"/>
      <c r="O213" s="69"/>
      <c r="P213" s="5"/>
      <c r="Q213" s="5"/>
      <c r="R213" s="5"/>
      <c r="S213" s="5"/>
      <c r="T213" s="5"/>
      <c r="U213" s="5"/>
      <c r="V213" s="5"/>
      <c r="W213" s="5"/>
      <c r="X213" s="5"/>
    </row>
    <row r="214" customFormat="false" ht="13.5" hidden="false" customHeight="true" outlineLevel="0" collapsed="false">
      <c r="B214" s="5"/>
      <c r="C214" s="5"/>
      <c r="D214" s="68"/>
      <c r="E214" s="5"/>
      <c r="F214" s="5"/>
      <c r="G214" s="5"/>
      <c r="H214" s="5"/>
      <c r="I214" s="5"/>
      <c r="J214" s="69"/>
      <c r="K214" s="69"/>
      <c r="L214" s="69"/>
      <c r="M214" s="69"/>
      <c r="N214" s="69"/>
      <c r="O214" s="69"/>
      <c r="P214" s="5"/>
      <c r="Q214" s="5"/>
      <c r="R214" s="5"/>
      <c r="S214" s="5"/>
      <c r="T214" s="5"/>
      <c r="U214" s="5"/>
      <c r="V214" s="5"/>
      <c r="W214" s="5"/>
      <c r="X214" s="5"/>
    </row>
    <row r="215" customFormat="false" ht="13.5" hidden="false" customHeight="true" outlineLevel="0" collapsed="false">
      <c r="B215" s="5"/>
      <c r="C215" s="5"/>
      <c r="D215" s="68"/>
      <c r="E215" s="5"/>
      <c r="F215" s="5"/>
      <c r="G215" s="5"/>
      <c r="H215" s="5"/>
      <c r="I215" s="5"/>
      <c r="J215" s="69"/>
      <c r="K215" s="69"/>
      <c r="L215" s="69"/>
      <c r="M215" s="69"/>
      <c r="N215" s="69"/>
      <c r="O215" s="69"/>
      <c r="P215" s="5"/>
      <c r="Q215" s="5"/>
      <c r="R215" s="5"/>
      <c r="S215" s="5"/>
      <c r="T215" s="5"/>
      <c r="U215" s="5"/>
      <c r="V215" s="5"/>
      <c r="W215" s="5"/>
      <c r="X215" s="5"/>
    </row>
    <row r="216" customFormat="false" ht="13.5" hidden="false" customHeight="true" outlineLevel="0" collapsed="false">
      <c r="B216" s="5"/>
      <c r="C216" s="5"/>
      <c r="D216" s="68"/>
      <c r="E216" s="5"/>
      <c r="F216" s="5"/>
      <c r="G216" s="5"/>
      <c r="H216" s="5"/>
      <c r="I216" s="5"/>
      <c r="J216" s="69"/>
      <c r="K216" s="69"/>
      <c r="L216" s="69"/>
      <c r="M216" s="69"/>
      <c r="N216" s="69"/>
      <c r="O216" s="69"/>
      <c r="P216" s="5"/>
      <c r="Q216" s="5"/>
      <c r="R216" s="5"/>
      <c r="S216" s="5"/>
      <c r="T216" s="5"/>
      <c r="U216" s="5"/>
      <c r="V216" s="5"/>
      <c r="W216" s="5"/>
      <c r="X216" s="5"/>
    </row>
    <row r="217" customFormat="false" ht="13.5" hidden="false" customHeight="true" outlineLevel="0" collapsed="false">
      <c r="B217" s="5"/>
      <c r="C217" s="5"/>
      <c r="D217" s="68"/>
      <c r="E217" s="5"/>
      <c r="F217" s="5"/>
      <c r="G217" s="5"/>
      <c r="H217" s="5"/>
      <c r="I217" s="5"/>
      <c r="J217" s="69"/>
      <c r="K217" s="69"/>
      <c r="L217" s="69"/>
      <c r="M217" s="69"/>
      <c r="N217" s="69"/>
      <c r="O217" s="69"/>
      <c r="P217" s="5"/>
      <c r="Q217" s="5"/>
      <c r="R217" s="5"/>
      <c r="S217" s="5"/>
      <c r="T217" s="5"/>
      <c r="U217" s="5"/>
      <c r="V217" s="5"/>
      <c r="W217" s="5"/>
      <c r="X217" s="5"/>
    </row>
    <row r="218" customFormat="false" ht="13.5" hidden="false" customHeight="true" outlineLevel="0" collapsed="false">
      <c r="B218" s="5"/>
      <c r="C218" s="5"/>
      <c r="D218" s="68"/>
      <c r="E218" s="5"/>
      <c r="F218" s="5"/>
      <c r="G218" s="5"/>
      <c r="H218" s="5"/>
      <c r="I218" s="5"/>
      <c r="J218" s="69"/>
      <c r="K218" s="69"/>
      <c r="L218" s="69"/>
      <c r="M218" s="69"/>
      <c r="N218" s="69"/>
      <c r="O218" s="69"/>
      <c r="P218" s="5"/>
      <c r="Q218" s="5"/>
      <c r="R218" s="5"/>
      <c r="S218" s="5"/>
      <c r="T218" s="5"/>
      <c r="U218" s="5"/>
      <c r="V218" s="5"/>
      <c r="W218" s="5"/>
      <c r="X218" s="5"/>
    </row>
    <row r="219" customFormat="false" ht="13.5" hidden="false" customHeight="true" outlineLevel="0" collapsed="false">
      <c r="B219" s="5"/>
      <c r="C219" s="5"/>
      <c r="D219" s="68"/>
      <c r="E219" s="5"/>
      <c r="F219" s="5"/>
      <c r="G219" s="5"/>
      <c r="H219" s="5"/>
      <c r="I219" s="5"/>
      <c r="J219" s="69"/>
      <c r="K219" s="69"/>
      <c r="L219" s="69"/>
      <c r="M219" s="69"/>
      <c r="N219" s="69"/>
      <c r="O219" s="69"/>
      <c r="P219" s="5"/>
      <c r="Q219" s="5"/>
      <c r="R219" s="5"/>
      <c r="S219" s="5"/>
      <c r="T219" s="5"/>
      <c r="U219" s="5"/>
      <c r="V219" s="5"/>
      <c r="W219" s="5"/>
      <c r="X219" s="5"/>
    </row>
    <row r="220" customFormat="false" ht="13.5" hidden="false" customHeight="true" outlineLevel="0" collapsed="false">
      <c r="B220" s="5"/>
      <c r="C220" s="5"/>
      <c r="D220" s="68"/>
      <c r="E220" s="5"/>
      <c r="F220" s="5"/>
      <c r="G220" s="5"/>
      <c r="H220" s="5"/>
      <c r="I220" s="5"/>
      <c r="J220" s="69"/>
      <c r="K220" s="69"/>
      <c r="L220" s="69"/>
      <c r="M220" s="69"/>
      <c r="N220" s="69"/>
      <c r="O220" s="69"/>
      <c r="P220" s="5"/>
      <c r="Q220" s="5"/>
      <c r="R220" s="5"/>
      <c r="S220" s="5"/>
      <c r="T220" s="5"/>
      <c r="U220" s="5"/>
      <c r="V220" s="5"/>
      <c r="W220" s="5"/>
      <c r="X220" s="5"/>
    </row>
    <row r="221" customFormat="false" ht="13.5" hidden="false" customHeight="true" outlineLevel="0" collapsed="false">
      <c r="B221" s="5"/>
      <c r="C221" s="5"/>
      <c r="D221" s="68"/>
      <c r="E221" s="5"/>
      <c r="F221" s="5"/>
      <c r="G221" s="5"/>
      <c r="H221" s="5"/>
      <c r="I221" s="5"/>
      <c r="J221" s="69"/>
      <c r="K221" s="69"/>
      <c r="L221" s="69"/>
      <c r="M221" s="69"/>
      <c r="N221" s="69"/>
      <c r="O221" s="69"/>
      <c r="P221" s="5"/>
      <c r="Q221" s="5"/>
      <c r="R221" s="5"/>
      <c r="S221" s="5"/>
      <c r="T221" s="5"/>
      <c r="U221" s="5"/>
      <c r="V221" s="5"/>
      <c r="W221" s="5"/>
      <c r="X221" s="5"/>
    </row>
    <row r="222" customFormat="false" ht="13.5" hidden="false" customHeight="true" outlineLevel="0" collapsed="false">
      <c r="B222" s="5"/>
      <c r="C222" s="5"/>
      <c r="D222" s="68"/>
      <c r="E222" s="5"/>
      <c r="F222" s="5"/>
      <c r="G222" s="5"/>
      <c r="H222" s="5"/>
      <c r="I222" s="5"/>
      <c r="J222" s="69"/>
      <c r="K222" s="69"/>
      <c r="L222" s="69"/>
      <c r="M222" s="69"/>
      <c r="N222" s="69"/>
      <c r="O222" s="69"/>
      <c r="P222" s="5"/>
      <c r="Q222" s="5"/>
      <c r="R222" s="5"/>
      <c r="S222" s="5"/>
      <c r="T222" s="5"/>
      <c r="U222" s="5"/>
      <c r="V222" s="5"/>
      <c r="W222" s="5"/>
      <c r="X222" s="5"/>
    </row>
    <row r="223" customFormat="false" ht="13.5" hidden="false" customHeight="true" outlineLevel="0" collapsed="false">
      <c r="B223" s="5"/>
      <c r="C223" s="5"/>
      <c r="D223" s="68"/>
      <c r="E223" s="5"/>
      <c r="F223" s="5"/>
      <c r="G223" s="5"/>
      <c r="H223" s="5"/>
      <c r="I223" s="5"/>
      <c r="J223" s="69"/>
      <c r="K223" s="69"/>
      <c r="L223" s="69"/>
      <c r="M223" s="69"/>
      <c r="N223" s="69"/>
      <c r="O223" s="69"/>
      <c r="P223" s="5"/>
      <c r="Q223" s="5"/>
      <c r="R223" s="5"/>
      <c r="S223" s="5"/>
      <c r="T223" s="5"/>
      <c r="U223" s="5"/>
      <c r="V223" s="5"/>
      <c r="W223" s="5"/>
      <c r="X223" s="5"/>
    </row>
    <row r="224" customFormat="false" ht="13.5" hidden="false" customHeight="true" outlineLevel="0" collapsed="false">
      <c r="B224" s="5"/>
      <c r="C224" s="5"/>
      <c r="D224" s="68"/>
      <c r="E224" s="5"/>
      <c r="F224" s="5"/>
      <c r="G224" s="5"/>
      <c r="H224" s="5"/>
      <c r="I224" s="5"/>
      <c r="J224" s="69"/>
      <c r="K224" s="69"/>
      <c r="L224" s="69"/>
      <c r="M224" s="69"/>
      <c r="N224" s="69"/>
      <c r="O224" s="69"/>
      <c r="P224" s="5"/>
      <c r="Q224" s="5"/>
      <c r="R224" s="5"/>
      <c r="S224" s="5"/>
      <c r="T224" s="5"/>
      <c r="U224" s="5"/>
      <c r="V224" s="5"/>
      <c r="W224" s="5"/>
      <c r="X224" s="5"/>
    </row>
    <row r="225" customFormat="false" ht="13.5" hidden="false" customHeight="true" outlineLevel="0" collapsed="false">
      <c r="B225" s="5"/>
      <c r="C225" s="5"/>
      <c r="D225" s="68"/>
      <c r="E225" s="5"/>
      <c r="F225" s="5"/>
      <c r="G225" s="5"/>
      <c r="H225" s="5"/>
      <c r="I225" s="5"/>
      <c r="J225" s="69"/>
      <c r="K225" s="69"/>
      <c r="L225" s="69"/>
      <c r="M225" s="69"/>
      <c r="N225" s="69"/>
      <c r="O225" s="69"/>
      <c r="P225" s="5"/>
      <c r="Q225" s="5"/>
      <c r="R225" s="5"/>
      <c r="S225" s="5"/>
      <c r="T225" s="5"/>
      <c r="U225" s="5"/>
      <c r="V225" s="5"/>
      <c r="W225" s="5"/>
      <c r="X225" s="5"/>
    </row>
    <row r="226" customFormat="false" ht="13.5" hidden="false" customHeight="true" outlineLevel="0" collapsed="false">
      <c r="B226" s="5"/>
      <c r="C226" s="5"/>
      <c r="D226" s="68"/>
      <c r="E226" s="5"/>
      <c r="F226" s="5"/>
      <c r="G226" s="5"/>
      <c r="H226" s="5"/>
      <c r="I226" s="5"/>
      <c r="J226" s="69"/>
      <c r="K226" s="69"/>
      <c r="L226" s="69"/>
      <c r="M226" s="69"/>
      <c r="N226" s="69"/>
      <c r="O226" s="69"/>
      <c r="P226" s="5"/>
      <c r="Q226" s="5"/>
      <c r="R226" s="5"/>
      <c r="S226" s="5"/>
      <c r="T226" s="5"/>
      <c r="U226" s="5"/>
      <c r="V226" s="5"/>
      <c r="W226" s="5"/>
      <c r="X226" s="5"/>
    </row>
    <row r="227" customFormat="false" ht="13.5" hidden="false" customHeight="true" outlineLevel="0" collapsed="false">
      <c r="B227" s="5"/>
      <c r="C227" s="5"/>
      <c r="D227" s="68"/>
      <c r="E227" s="5"/>
      <c r="F227" s="5"/>
      <c r="G227" s="5"/>
      <c r="H227" s="5"/>
      <c r="I227" s="5"/>
      <c r="J227" s="69"/>
      <c r="K227" s="69"/>
      <c r="L227" s="69"/>
      <c r="M227" s="69"/>
      <c r="N227" s="69"/>
      <c r="O227" s="69"/>
      <c r="P227" s="5"/>
      <c r="Q227" s="5"/>
      <c r="R227" s="5"/>
      <c r="S227" s="5"/>
      <c r="T227" s="5"/>
      <c r="U227" s="5"/>
      <c r="V227" s="5"/>
      <c r="W227" s="5"/>
      <c r="X227" s="5"/>
    </row>
    <row r="228" customFormat="false" ht="13.5" hidden="false" customHeight="true" outlineLevel="0" collapsed="false">
      <c r="B228" s="5"/>
      <c r="C228" s="5"/>
      <c r="D228" s="68"/>
      <c r="E228" s="5"/>
      <c r="F228" s="5"/>
      <c r="G228" s="5"/>
      <c r="H228" s="5"/>
      <c r="I228" s="5"/>
      <c r="J228" s="69"/>
      <c r="K228" s="69"/>
      <c r="L228" s="69"/>
      <c r="M228" s="69"/>
      <c r="N228" s="69"/>
      <c r="O228" s="69"/>
      <c r="P228" s="5"/>
      <c r="Q228" s="5"/>
      <c r="R228" s="5"/>
      <c r="S228" s="5"/>
      <c r="T228" s="5"/>
      <c r="U228" s="5"/>
      <c r="V228" s="5"/>
      <c r="W228" s="5"/>
      <c r="X228" s="5"/>
    </row>
    <row r="229" customFormat="false" ht="13.5" hidden="false" customHeight="true" outlineLevel="0" collapsed="false">
      <c r="B229" s="5"/>
      <c r="C229" s="5"/>
      <c r="D229" s="68"/>
      <c r="E229" s="5"/>
      <c r="F229" s="5"/>
      <c r="G229" s="5"/>
      <c r="H229" s="5"/>
      <c r="I229" s="5"/>
      <c r="J229" s="69"/>
      <c r="K229" s="69"/>
      <c r="L229" s="69"/>
      <c r="M229" s="69"/>
      <c r="N229" s="69"/>
      <c r="O229" s="69"/>
      <c r="P229" s="5"/>
      <c r="Q229" s="5"/>
      <c r="R229" s="5"/>
      <c r="S229" s="5"/>
      <c r="T229" s="5"/>
      <c r="U229" s="5"/>
      <c r="V229" s="5"/>
      <c r="W229" s="5"/>
      <c r="X229" s="5"/>
    </row>
    <row r="230" customFormat="false" ht="13.5" hidden="false" customHeight="true" outlineLevel="0" collapsed="false">
      <c r="B230" s="5"/>
      <c r="C230" s="5"/>
      <c r="D230" s="68"/>
      <c r="E230" s="5"/>
      <c r="F230" s="5"/>
      <c r="G230" s="5"/>
      <c r="H230" s="5"/>
      <c r="I230" s="5"/>
      <c r="J230" s="69"/>
      <c r="K230" s="69"/>
      <c r="L230" s="69"/>
      <c r="M230" s="69"/>
      <c r="N230" s="69"/>
      <c r="O230" s="69"/>
      <c r="P230" s="5"/>
      <c r="Q230" s="5"/>
      <c r="R230" s="5"/>
      <c r="S230" s="5"/>
      <c r="T230" s="5"/>
      <c r="U230" s="5"/>
      <c r="V230" s="5"/>
      <c r="W230" s="5"/>
      <c r="X230" s="5"/>
    </row>
    <row r="231" customFormat="false" ht="13.5" hidden="false" customHeight="true" outlineLevel="0" collapsed="false">
      <c r="B231" s="5"/>
      <c r="C231" s="5"/>
      <c r="D231" s="68"/>
      <c r="E231" s="5"/>
      <c r="F231" s="5"/>
      <c r="G231" s="5"/>
      <c r="H231" s="5"/>
      <c r="I231" s="5"/>
      <c r="J231" s="69"/>
      <c r="K231" s="69"/>
      <c r="L231" s="69"/>
      <c r="M231" s="69"/>
      <c r="N231" s="69"/>
      <c r="O231" s="69"/>
      <c r="P231" s="5"/>
      <c r="Q231" s="5"/>
      <c r="R231" s="5"/>
      <c r="S231" s="5"/>
      <c r="T231" s="5"/>
      <c r="U231" s="5"/>
      <c r="V231" s="5"/>
      <c r="W231" s="5"/>
      <c r="X231" s="5"/>
    </row>
    <row r="232" customFormat="false" ht="13.5" hidden="false" customHeight="true" outlineLevel="0" collapsed="false">
      <c r="B232" s="5"/>
      <c r="C232" s="5"/>
      <c r="D232" s="68"/>
      <c r="E232" s="5"/>
      <c r="F232" s="5"/>
      <c r="G232" s="5"/>
      <c r="H232" s="5"/>
      <c r="I232" s="5"/>
      <c r="J232" s="69"/>
      <c r="K232" s="69"/>
      <c r="L232" s="69"/>
      <c r="M232" s="69"/>
      <c r="N232" s="69"/>
      <c r="O232" s="69"/>
      <c r="P232" s="5"/>
      <c r="Q232" s="5"/>
      <c r="R232" s="5"/>
      <c r="S232" s="5"/>
      <c r="T232" s="5"/>
      <c r="U232" s="5"/>
      <c r="V232" s="5"/>
      <c r="W232" s="5"/>
      <c r="X232" s="5"/>
    </row>
    <row r="233" customFormat="false" ht="13.5" hidden="false" customHeight="true" outlineLevel="0" collapsed="false">
      <c r="B233" s="5"/>
      <c r="C233" s="5"/>
      <c r="D233" s="68"/>
      <c r="E233" s="5"/>
      <c r="F233" s="5"/>
      <c r="G233" s="5"/>
      <c r="H233" s="5"/>
      <c r="I233" s="5"/>
      <c r="J233" s="69"/>
      <c r="K233" s="69"/>
      <c r="L233" s="69"/>
      <c r="M233" s="69"/>
      <c r="N233" s="69"/>
      <c r="O233" s="69"/>
      <c r="P233" s="5"/>
      <c r="Q233" s="5"/>
      <c r="R233" s="5"/>
      <c r="S233" s="5"/>
      <c r="T233" s="5"/>
      <c r="U233" s="5"/>
      <c r="V233" s="5"/>
      <c r="W233" s="5"/>
      <c r="X233" s="5"/>
    </row>
    <row r="234" customFormat="false" ht="13.5" hidden="false" customHeight="true" outlineLevel="0" collapsed="false">
      <c r="B234" s="5"/>
      <c r="C234" s="5"/>
      <c r="D234" s="68"/>
      <c r="E234" s="5"/>
      <c r="F234" s="5"/>
      <c r="G234" s="5"/>
      <c r="H234" s="5"/>
      <c r="I234" s="5"/>
      <c r="J234" s="69"/>
      <c r="K234" s="69"/>
      <c r="L234" s="69"/>
      <c r="M234" s="69"/>
      <c r="N234" s="69"/>
      <c r="O234" s="69"/>
      <c r="P234" s="5"/>
      <c r="Q234" s="5"/>
      <c r="R234" s="5"/>
      <c r="S234" s="5"/>
      <c r="T234" s="5"/>
      <c r="U234" s="5"/>
      <c r="V234" s="5"/>
      <c r="W234" s="5"/>
      <c r="X234" s="5"/>
    </row>
    <row r="235" customFormat="false" ht="13.5" hidden="false" customHeight="true" outlineLevel="0" collapsed="false">
      <c r="B235" s="5"/>
      <c r="C235" s="5"/>
      <c r="D235" s="68"/>
      <c r="E235" s="5"/>
      <c r="F235" s="5"/>
      <c r="G235" s="5"/>
      <c r="H235" s="5"/>
      <c r="I235" s="5"/>
      <c r="J235" s="69"/>
      <c r="K235" s="69"/>
      <c r="L235" s="69"/>
      <c r="M235" s="69"/>
      <c r="N235" s="69"/>
      <c r="O235" s="69"/>
      <c r="P235" s="5"/>
      <c r="Q235" s="5"/>
      <c r="R235" s="5"/>
      <c r="S235" s="5"/>
      <c r="T235" s="5"/>
      <c r="U235" s="5"/>
      <c r="V235" s="5"/>
      <c r="W235" s="5"/>
      <c r="X235" s="5"/>
    </row>
    <row r="236" customFormat="false" ht="13.5" hidden="false" customHeight="true" outlineLevel="0" collapsed="false">
      <c r="B236" s="5"/>
      <c r="C236" s="5"/>
      <c r="D236" s="68"/>
      <c r="E236" s="5"/>
      <c r="F236" s="5"/>
      <c r="G236" s="5"/>
      <c r="H236" s="5"/>
      <c r="I236" s="5"/>
      <c r="J236" s="69"/>
      <c r="K236" s="69"/>
      <c r="L236" s="69"/>
      <c r="M236" s="69"/>
      <c r="N236" s="69"/>
      <c r="O236" s="69"/>
      <c r="P236" s="5"/>
      <c r="Q236" s="5"/>
      <c r="R236" s="5"/>
      <c r="S236" s="5"/>
      <c r="T236" s="5"/>
      <c r="U236" s="5"/>
      <c r="V236" s="5"/>
      <c r="W236" s="5"/>
      <c r="X236" s="5"/>
    </row>
    <row r="237" customFormat="false" ht="13.5" hidden="false" customHeight="true" outlineLevel="0" collapsed="false">
      <c r="B237" s="5"/>
      <c r="C237" s="5"/>
      <c r="D237" s="68"/>
      <c r="E237" s="5"/>
      <c r="F237" s="5"/>
      <c r="G237" s="5"/>
      <c r="H237" s="5"/>
      <c r="I237" s="5"/>
      <c r="J237" s="69"/>
      <c r="K237" s="69"/>
      <c r="L237" s="69"/>
      <c r="M237" s="69"/>
      <c r="N237" s="69"/>
      <c r="O237" s="69"/>
      <c r="P237" s="5"/>
      <c r="Q237" s="5"/>
      <c r="R237" s="5"/>
      <c r="S237" s="5"/>
      <c r="T237" s="5"/>
      <c r="U237" s="5"/>
      <c r="V237" s="5"/>
      <c r="W237" s="5"/>
      <c r="X237" s="5"/>
    </row>
    <row r="238" customFormat="false" ht="13.5" hidden="false" customHeight="true" outlineLevel="0" collapsed="false">
      <c r="B238" s="5"/>
      <c r="C238" s="5"/>
      <c r="D238" s="68"/>
      <c r="E238" s="5"/>
      <c r="F238" s="5"/>
      <c r="G238" s="5"/>
      <c r="H238" s="5"/>
      <c r="I238" s="5"/>
      <c r="J238" s="69"/>
      <c r="K238" s="69"/>
      <c r="L238" s="69"/>
      <c r="M238" s="69"/>
      <c r="N238" s="69"/>
      <c r="O238" s="69"/>
      <c r="P238" s="5"/>
      <c r="Q238" s="5"/>
      <c r="R238" s="5"/>
      <c r="S238" s="5"/>
      <c r="T238" s="5"/>
      <c r="U238" s="5"/>
      <c r="V238" s="5"/>
      <c r="W238" s="5"/>
      <c r="X238" s="5"/>
    </row>
    <row r="239" customFormat="false" ht="13.5" hidden="false" customHeight="true" outlineLevel="0" collapsed="false">
      <c r="B239" s="5"/>
      <c r="C239" s="5"/>
      <c r="D239" s="68"/>
      <c r="E239" s="5"/>
      <c r="F239" s="70"/>
      <c r="G239" s="5"/>
      <c r="H239" s="5"/>
      <c r="I239" s="5"/>
      <c r="J239" s="69"/>
      <c r="K239" s="69"/>
      <c r="L239" s="69"/>
      <c r="M239" s="69"/>
      <c r="N239" s="69"/>
      <c r="O239" s="69"/>
      <c r="P239" s="5"/>
      <c r="Q239" s="5"/>
      <c r="R239" s="5"/>
      <c r="S239" s="5"/>
      <c r="T239" s="5"/>
      <c r="U239" s="5"/>
      <c r="V239" s="5"/>
      <c r="W239" s="5"/>
      <c r="X239" s="5"/>
    </row>
    <row r="240" customFormat="false" ht="13.5" hidden="false" customHeight="true" outlineLevel="0" collapsed="false">
      <c r="B240" s="5"/>
      <c r="C240" s="5"/>
      <c r="D240" s="68"/>
      <c r="E240" s="5"/>
      <c r="F240" s="70"/>
      <c r="G240" s="5"/>
      <c r="H240" s="5"/>
      <c r="I240" s="5"/>
      <c r="J240" s="69"/>
      <c r="K240" s="69"/>
      <c r="L240" s="69"/>
      <c r="M240" s="69"/>
      <c r="N240" s="69"/>
      <c r="O240" s="69"/>
      <c r="P240" s="5"/>
      <c r="Q240" s="5"/>
      <c r="R240" s="5"/>
      <c r="S240" s="5"/>
      <c r="T240" s="5"/>
      <c r="U240" s="5"/>
      <c r="V240" s="5"/>
      <c r="W240" s="5"/>
      <c r="X240" s="5"/>
    </row>
    <row r="241" customFormat="false" ht="13.5" hidden="false" customHeight="true" outlineLevel="0" collapsed="false">
      <c r="B241" s="5"/>
      <c r="C241" s="5"/>
      <c r="D241" s="68"/>
      <c r="E241" s="5"/>
      <c r="F241" s="70"/>
      <c r="G241" s="5"/>
      <c r="H241" s="5"/>
      <c r="I241" s="5"/>
      <c r="J241" s="69"/>
      <c r="K241" s="69"/>
      <c r="L241" s="69"/>
      <c r="M241" s="69"/>
      <c r="N241" s="69"/>
      <c r="O241" s="69"/>
      <c r="P241" s="5"/>
      <c r="Q241" s="5"/>
      <c r="R241" s="5"/>
      <c r="S241" s="5"/>
      <c r="T241" s="5"/>
      <c r="U241" s="5"/>
      <c r="V241" s="5"/>
      <c r="W241" s="5"/>
      <c r="X241" s="5"/>
    </row>
    <row r="242" customFormat="false" ht="13.5" hidden="false" customHeight="true" outlineLevel="0" collapsed="false">
      <c r="B242" s="5"/>
      <c r="C242" s="5"/>
      <c r="D242" s="68"/>
      <c r="E242" s="5"/>
      <c r="F242" s="70"/>
      <c r="G242" s="5"/>
      <c r="H242" s="5"/>
      <c r="I242" s="5"/>
      <c r="J242" s="69"/>
      <c r="K242" s="69"/>
      <c r="L242" s="69"/>
      <c r="M242" s="69"/>
      <c r="N242" s="69"/>
      <c r="O242" s="69"/>
      <c r="P242" s="5"/>
      <c r="Q242" s="5"/>
      <c r="R242" s="5"/>
      <c r="S242" s="5"/>
      <c r="T242" s="5"/>
      <c r="U242" s="5"/>
      <c r="V242" s="5"/>
      <c r="W242" s="5"/>
      <c r="X242" s="5"/>
    </row>
    <row r="243" customFormat="false" ht="13.5" hidden="false" customHeight="true" outlineLevel="0" collapsed="false">
      <c r="B243" s="5"/>
      <c r="C243" s="5"/>
      <c r="D243" s="68"/>
      <c r="E243" s="5"/>
      <c r="F243" s="70"/>
      <c r="G243" s="5"/>
      <c r="H243" s="5"/>
      <c r="I243" s="5"/>
      <c r="J243" s="69"/>
      <c r="K243" s="69"/>
      <c r="L243" s="69"/>
      <c r="M243" s="69"/>
      <c r="N243" s="69"/>
      <c r="O243" s="69"/>
      <c r="P243" s="5"/>
      <c r="Q243" s="5"/>
      <c r="R243" s="5"/>
      <c r="S243" s="5"/>
      <c r="T243" s="5"/>
      <c r="U243" s="5"/>
      <c r="V243" s="5"/>
      <c r="W243" s="5"/>
      <c r="X243" s="5"/>
    </row>
    <row r="244" customFormat="false" ht="13.5" hidden="false" customHeight="true" outlineLevel="0" collapsed="false">
      <c r="B244" s="5"/>
      <c r="C244" s="5"/>
      <c r="D244" s="68"/>
      <c r="E244" s="5"/>
      <c r="F244" s="70"/>
      <c r="G244" s="5"/>
      <c r="H244" s="5"/>
      <c r="I244" s="5"/>
      <c r="J244" s="69"/>
      <c r="K244" s="69"/>
      <c r="L244" s="69"/>
      <c r="M244" s="69"/>
      <c r="N244" s="69"/>
      <c r="O244" s="69"/>
      <c r="P244" s="5"/>
      <c r="Q244" s="5"/>
      <c r="R244" s="5"/>
      <c r="S244" s="5"/>
      <c r="T244" s="5"/>
      <c r="U244" s="5"/>
      <c r="V244" s="5"/>
      <c r="W244" s="5"/>
      <c r="X244" s="5"/>
    </row>
    <row r="245" customFormat="false" ht="13.5" hidden="false" customHeight="true" outlineLevel="0" collapsed="false">
      <c r="B245" s="5"/>
      <c r="C245" s="5"/>
      <c r="D245" s="68"/>
      <c r="E245" s="5"/>
      <c r="F245" s="70"/>
      <c r="G245" s="5"/>
      <c r="H245" s="5"/>
      <c r="I245" s="5"/>
      <c r="J245" s="69"/>
      <c r="K245" s="69"/>
      <c r="L245" s="69"/>
      <c r="M245" s="69"/>
      <c r="N245" s="69"/>
      <c r="O245" s="69"/>
      <c r="P245" s="5"/>
      <c r="Q245" s="5"/>
      <c r="R245" s="5"/>
      <c r="S245" s="5"/>
      <c r="T245" s="5"/>
      <c r="U245" s="5"/>
      <c r="V245" s="5"/>
      <c r="W245" s="5"/>
      <c r="X245" s="5"/>
    </row>
    <row r="246" customFormat="false" ht="13.5" hidden="false" customHeight="true" outlineLevel="0" collapsed="false">
      <c r="B246" s="5"/>
      <c r="C246" s="5"/>
      <c r="D246" s="68"/>
      <c r="E246" s="5"/>
      <c r="F246" s="70"/>
      <c r="G246" s="5"/>
      <c r="H246" s="5"/>
      <c r="I246" s="5"/>
      <c r="J246" s="69"/>
      <c r="K246" s="69"/>
      <c r="L246" s="69"/>
      <c r="M246" s="69"/>
      <c r="N246" s="69"/>
      <c r="O246" s="69"/>
      <c r="P246" s="5"/>
      <c r="Q246" s="5"/>
      <c r="R246" s="5"/>
      <c r="S246" s="5"/>
      <c r="T246" s="5"/>
      <c r="U246" s="5"/>
      <c r="V246" s="5"/>
      <c r="W246" s="5"/>
      <c r="X246" s="5"/>
    </row>
    <row r="247" customFormat="false" ht="13.5" hidden="false" customHeight="true" outlineLevel="0" collapsed="false">
      <c r="B247" s="5"/>
      <c r="C247" s="5"/>
      <c r="D247" s="68"/>
      <c r="E247" s="5"/>
      <c r="F247" s="70"/>
      <c r="G247" s="5"/>
      <c r="H247" s="5"/>
      <c r="I247" s="5"/>
      <c r="J247" s="69"/>
      <c r="K247" s="69"/>
      <c r="L247" s="69"/>
      <c r="M247" s="69"/>
      <c r="N247" s="69"/>
      <c r="O247" s="69"/>
      <c r="P247" s="5"/>
      <c r="Q247" s="5"/>
      <c r="R247" s="5"/>
      <c r="S247" s="5"/>
      <c r="T247" s="5"/>
      <c r="U247" s="5"/>
      <c r="V247" s="5"/>
      <c r="W247" s="5"/>
      <c r="X247" s="5"/>
    </row>
    <row r="248" customFormat="false" ht="13.5" hidden="false" customHeight="true" outlineLevel="0" collapsed="false">
      <c r="B248" s="5"/>
      <c r="C248" s="5"/>
      <c r="D248" s="68"/>
      <c r="E248" s="5"/>
      <c r="F248" s="70"/>
      <c r="G248" s="5"/>
      <c r="H248" s="5"/>
      <c r="I248" s="5"/>
      <c r="J248" s="69"/>
      <c r="K248" s="69"/>
      <c r="L248" s="69"/>
      <c r="M248" s="69"/>
      <c r="N248" s="69"/>
      <c r="O248" s="69"/>
      <c r="P248" s="5"/>
      <c r="Q248" s="5"/>
      <c r="R248" s="5"/>
      <c r="S248" s="5"/>
      <c r="T248" s="5"/>
      <c r="U248" s="5"/>
      <c r="V248" s="5"/>
      <c r="W248" s="5"/>
      <c r="X248" s="5"/>
    </row>
    <row r="249" customFormat="false" ht="13.5" hidden="false" customHeight="true" outlineLevel="0" collapsed="false">
      <c r="B249" s="5"/>
      <c r="C249" s="5"/>
      <c r="D249" s="68"/>
      <c r="E249" s="5"/>
      <c r="F249" s="70"/>
      <c r="G249" s="5"/>
      <c r="H249" s="5"/>
      <c r="I249" s="5"/>
      <c r="J249" s="69"/>
      <c r="K249" s="69"/>
      <c r="L249" s="69"/>
      <c r="M249" s="69"/>
      <c r="N249" s="69"/>
      <c r="O249" s="69"/>
      <c r="P249" s="5"/>
      <c r="Q249" s="5"/>
      <c r="R249" s="5"/>
      <c r="S249" s="5"/>
      <c r="T249" s="5"/>
      <c r="U249" s="5"/>
      <c r="V249" s="5"/>
      <c r="W249" s="5"/>
      <c r="X249" s="5"/>
    </row>
    <row r="250" customFormat="false" ht="13.5" hidden="false" customHeight="true" outlineLevel="0" collapsed="false">
      <c r="B250" s="5"/>
      <c r="C250" s="5"/>
      <c r="D250" s="68"/>
      <c r="E250" s="5"/>
      <c r="F250" s="70"/>
      <c r="G250" s="5"/>
      <c r="H250" s="5"/>
      <c r="I250" s="5"/>
      <c r="J250" s="69"/>
      <c r="K250" s="69"/>
      <c r="L250" s="69"/>
      <c r="M250" s="69"/>
      <c r="N250" s="69"/>
      <c r="O250" s="69"/>
      <c r="P250" s="5"/>
      <c r="Q250" s="5"/>
      <c r="R250" s="5"/>
      <c r="S250" s="5"/>
      <c r="T250" s="5"/>
      <c r="U250" s="5"/>
      <c r="V250" s="5"/>
      <c r="W250" s="5"/>
      <c r="X250" s="5"/>
    </row>
    <row r="251" customFormat="false" ht="13.5" hidden="false" customHeight="true" outlineLevel="0" collapsed="false">
      <c r="B251" s="5"/>
      <c r="C251" s="5"/>
      <c r="D251" s="68"/>
      <c r="E251" s="5"/>
      <c r="F251" s="70"/>
      <c r="G251" s="5"/>
      <c r="H251" s="5"/>
      <c r="I251" s="5"/>
      <c r="J251" s="69"/>
      <c r="K251" s="69"/>
      <c r="L251" s="69"/>
      <c r="M251" s="69"/>
      <c r="N251" s="69"/>
      <c r="O251" s="69"/>
      <c r="P251" s="5"/>
      <c r="Q251" s="5"/>
      <c r="R251" s="5"/>
      <c r="S251" s="5"/>
      <c r="T251" s="5"/>
      <c r="U251" s="5"/>
      <c r="V251" s="5"/>
      <c r="W251" s="5"/>
      <c r="X251" s="5"/>
    </row>
    <row r="252" customFormat="false" ht="13.5" hidden="false" customHeight="true" outlineLevel="0" collapsed="false">
      <c r="B252" s="5"/>
      <c r="C252" s="5"/>
      <c r="D252" s="68"/>
      <c r="E252" s="5"/>
      <c r="F252" s="70"/>
      <c r="G252" s="5"/>
      <c r="H252" s="5"/>
      <c r="I252" s="5"/>
      <c r="J252" s="69"/>
      <c r="K252" s="69"/>
      <c r="L252" s="69"/>
      <c r="M252" s="69"/>
      <c r="N252" s="69"/>
      <c r="O252" s="69"/>
      <c r="P252" s="5"/>
      <c r="Q252" s="5"/>
      <c r="R252" s="5"/>
      <c r="S252" s="5"/>
      <c r="T252" s="5"/>
      <c r="U252" s="5"/>
      <c r="V252" s="5"/>
      <c r="W252" s="5"/>
      <c r="X252" s="5"/>
    </row>
    <row r="253" customFormat="false" ht="13.5" hidden="false" customHeight="true" outlineLevel="0" collapsed="false">
      <c r="B253" s="5"/>
      <c r="C253" s="5"/>
      <c r="D253" s="68"/>
      <c r="E253" s="5"/>
      <c r="F253" s="70"/>
      <c r="G253" s="5"/>
      <c r="H253" s="5"/>
      <c r="I253" s="5"/>
      <c r="J253" s="69"/>
      <c r="K253" s="69"/>
      <c r="L253" s="69"/>
      <c r="M253" s="69"/>
      <c r="N253" s="69"/>
      <c r="O253" s="69"/>
      <c r="P253" s="5"/>
      <c r="Q253" s="5"/>
      <c r="R253" s="5"/>
      <c r="S253" s="5"/>
      <c r="T253" s="5"/>
      <c r="U253" s="5"/>
      <c r="V253" s="5"/>
      <c r="W253" s="5"/>
      <c r="X253" s="5"/>
    </row>
    <row r="254" customFormat="false" ht="13.5" hidden="false" customHeight="true" outlineLevel="0" collapsed="false">
      <c r="B254" s="5"/>
      <c r="C254" s="5"/>
      <c r="D254" s="68"/>
      <c r="E254" s="5"/>
      <c r="F254" s="70"/>
      <c r="G254" s="5"/>
      <c r="H254" s="5"/>
      <c r="I254" s="5"/>
      <c r="J254" s="69"/>
      <c r="K254" s="69"/>
      <c r="L254" s="69"/>
      <c r="M254" s="69"/>
      <c r="N254" s="69"/>
      <c r="O254" s="69"/>
      <c r="P254" s="5"/>
      <c r="Q254" s="5"/>
      <c r="R254" s="5"/>
      <c r="S254" s="5"/>
      <c r="T254" s="5"/>
      <c r="U254" s="5"/>
      <c r="V254" s="5"/>
      <c r="W254" s="5"/>
      <c r="X254" s="5"/>
    </row>
    <row r="255" customFormat="false" ht="13.5" hidden="false" customHeight="true" outlineLevel="0" collapsed="false">
      <c r="B255" s="5"/>
      <c r="C255" s="5"/>
      <c r="D255" s="68"/>
      <c r="E255" s="5"/>
      <c r="F255" s="70"/>
      <c r="G255" s="5"/>
      <c r="H255" s="5"/>
      <c r="I255" s="5"/>
      <c r="J255" s="69"/>
      <c r="K255" s="69"/>
      <c r="L255" s="69"/>
      <c r="M255" s="69"/>
      <c r="N255" s="69"/>
      <c r="O255" s="69"/>
      <c r="P255" s="5"/>
      <c r="Q255" s="5"/>
      <c r="R255" s="5"/>
      <c r="S255" s="5"/>
      <c r="T255" s="5"/>
      <c r="U255" s="5"/>
      <c r="V255" s="5"/>
      <c r="W255" s="5"/>
      <c r="X255" s="5"/>
    </row>
    <row r="256" customFormat="false" ht="13.5" hidden="false" customHeight="true" outlineLevel="0" collapsed="false">
      <c r="B256" s="5"/>
      <c r="C256" s="5"/>
      <c r="D256" s="68"/>
      <c r="E256" s="5"/>
      <c r="F256" s="70"/>
      <c r="G256" s="5"/>
      <c r="H256" s="5"/>
      <c r="I256" s="5"/>
      <c r="J256" s="69"/>
      <c r="K256" s="69"/>
      <c r="L256" s="69"/>
      <c r="M256" s="69"/>
      <c r="N256" s="69"/>
      <c r="O256" s="69"/>
      <c r="P256" s="5"/>
      <c r="Q256" s="5"/>
      <c r="R256" s="5"/>
      <c r="S256" s="5"/>
      <c r="T256" s="5"/>
      <c r="U256" s="5"/>
      <c r="V256" s="5"/>
      <c r="W256" s="5"/>
      <c r="X256" s="5"/>
    </row>
    <row r="257" customFormat="false" ht="13.5" hidden="false" customHeight="true" outlineLevel="0" collapsed="false">
      <c r="B257" s="5"/>
      <c r="C257" s="5"/>
      <c r="D257" s="68"/>
      <c r="E257" s="5"/>
      <c r="F257" s="70"/>
      <c r="G257" s="5"/>
      <c r="H257" s="5"/>
      <c r="I257" s="5"/>
      <c r="J257" s="69"/>
      <c r="K257" s="69"/>
      <c r="L257" s="69"/>
      <c r="M257" s="69"/>
      <c r="N257" s="69"/>
      <c r="O257" s="69"/>
      <c r="P257" s="5"/>
      <c r="Q257" s="5"/>
      <c r="R257" s="5"/>
      <c r="S257" s="5"/>
      <c r="T257" s="5"/>
      <c r="U257" s="5"/>
      <c r="V257" s="5"/>
      <c r="W257" s="5"/>
      <c r="X257" s="5"/>
    </row>
    <row r="258" customFormat="false" ht="13.5" hidden="false" customHeight="true" outlineLevel="0" collapsed="false">
      <c r="B258" s="5"/>
      <c r="C258" s="5"/>
      <c r="D258" s="68"/>
      <c r="E258" s="5"/>
      <c r="F258" s="70"/>
      <c r="G258" s="5"/>
      <c r="H258" s="5"/>
      <c r="I258" s="5"/>
      <c r="J258" s="69"/>
      <c r="K258" s="69"/>
      <c r="L258" s="69"/>
      <c r="M258" s="69"/>
      <c r="N258" s="69"/>
      <c r="O258" s="69"/>
      <c r="P258" s="5"/>
      <c r="Q258" s="5"/>
      <c r="R258" s="5"/>
      <c r="S258" s="5"/>
      <c r="T258" s="5"/>
      <c r="U258" s="5"/>
      <c r="V258" s="5"/>
      <c r="W258" s="5"/>
      <c r="X258" s="5"/>
    </row>
    <row r="259" customFormat="false" ht="13.5" hidden="false" customHeight="true" outlineLevel="0" collapsed="false">
      <c r="B259" s="5"/>
      <c r="C259" s="5"/>
      <c r="D259" s="68"/>
      <c r="E259" s="5"/>
      <c r="F259" s="70"/>
      <c r="G259" s="5"/>
      <c r="H259" s="5"/>
      <c r="I259" s="5"/>
      <c r="J259" s="69"/>
      <c r="K259" s="69"/>
      <c r="L259" s="69"/>
      <c r="M259" s="69"/>
      <c r="N259" s="69"/>
      <c r="O259" s="69"/>
      <c r="P259" s="5"/>
      <c r="Q259" s="5"/>
      <c r="R259" s="5"/>
      <c r="S259" s="5"/>
      <c r="T259" s="5"/>
      <c r="U259" s="5"/>
      <c r="V259" s="5"/>
      <c r="W259" s="5"/>
      <c r="X259" s="5"/>
    </row>
    <row r="260" customFormat="false" ht="13.5" hidden="false" customHeight="true" outlineLevel="0" collapsed="false">
      <c r="B260" s="5"/>
      <c r="C260" s="5"/>
      <c r="D260" s="68"/>
      <c r="E260" s="5"/>
      <c r="F260" s="70"/>
      <c r="G260" s="5"/>
      <c r="H260" s="5"/>
      <c r="I260" s="5"/>
      <c r="J260" s="69"/>
      <c r="K260" s="69"/>
      <c r="L260" s="69"/>
      <c r="M260" s="69"/>
      <c r="N260" s="69"/>
      <c r="O260" s="69"/>
      <c r="P260" s="5"/>
      <c r="Q260" s="5"/>
      <c r="R260" s="5"/>
      <c r="S260" s="5"/>
      <c r="T260" s="5"/>
      <c r="U260" s="5"/>
      <c r="V260" s="5"/>
      <c r="W260" s="5"/>
      <c r="X260" s="5"/>
    </row>
    <row r="261" customFormat="false" ht="13.5" hidden="false" customHeight="true" outlineLevel="0" collapsed="false">
      <c r="B261" s="5"/>
      <c r="C261" s="5"/>
      <c r="D261" s="68"/>
      <c r="E261" s="5"/>
      <c r="F261" s="70"/>
      <c r="G261" s="5"/>
      <c r="H261" s="5"/>
      <c r="I261" s="5"/>
      <c r="J261" s="69"/>
      <c r="K261" s="69"/>
      <c r="L261" s="69"/>
      <c r="M261" s="69"/>
      <c r="N261" s="69"/>
      <c r="O261" s="69"/>
      <c r="P261" s="5"/>
      <c r="Q261" s="5"/>
      <c r="R261" s="5"/>
      <c r="S261" s="5"/>
      <c r="T261" s="5"/>
      <c r="U261" s="5"/>
      <c r="V261" s="5"/>
      <c r="W261" s="5"/>
      <c r="X261" s="5"/>
    </row>
    <row r="262" customFormat="false" ht="13.5" hidden="false" customHeight="true" outlineLevel="0" collapsed="false">
      <c r="B262" s="5"/>
      <c r="C262" s="5"/>
      <c r="D262" s="68"/>
      <c r="E262" s="5"/>
      <c r="F262" s="70"/>
      <c r="G262" s="5"/>
      <c r="H262" s="5"/>
      <c r="I262" s="5"/>
      <c r="J262" s="69"/>
      <c r="K262" s="69"/>
      <c r="L262" s="69"/>
      <c r="M262" s="69"/>
      <c r="N262" s="69"/>
      <c r="O262" s="69"/>
      <c r="P262" s="5"/>
      <c r="Q262" s="5"/>
      <c r="R262" s="5"/>
      <c r="S262" s="5"/>
      <c r="T262" s="5"/>
      <c r="U262" s="5"/>
      <c r="V262" s="5"/>
      <c r="W262" s="5"/>
      <c r="X262" s="5"/>
    </row>
    <row r="263" customFormat="false" ht="13.5" hidden="false" customHeight="true" outlineLevel="0" collapsed="false">
      <c r="B263" s="5"/>
      <c r="C263" s="5"/>
      <c r="D263" s="68"/>
      <c r="E263" s="5"/>
      <c r="F263" s="70"/>
      <c r="G263" s="5"/>
      <c r="H263" s="5"/>
      <c r="I263" s="5"/>
      <c r="J263" s="69"/>
      <c r="K263" s="69"/>
      <c r="L263" s="69"/>
      <c r="M263" s="69"/>
      <c r="N263" s="69"/>
      <c r="O263" s="69"/>
      <c r="P263" s="5"/>
      <c r="Q263" s="5"/>
      <c r="R263" s="5"/>
      <c r="S263" s="5"/>
      <c r="T263" s="5"/>
      <c r="U263" s="5"/>
      <c r="V263" s="5"/>
      <c r="W263" s="5"/>
      <c r="X263" s="5"/>
    </row>
    <row r="264" customFormat="false" ht="13.5" hidden="false" customHeight="true" outlineLevel="0" collapsed="false">
      <c r="B264" s="5"/>
      <c r="C264" s="5"/>
      <c r="D264" s="68"/>
      <c r="E264" s="5"/>
      <c r="F264" s="70"/>
      <c r="G264" s="5"/>
      <c r="H264" s="5"/>
      <c r="I264" s="5"/>
      <c r="J264" s="69"/>
      <c r="K264" s="69"/>
      <c r="L264" s="69"/>
      <c r="M264" s="69"/>
      <c r="N264" s="69"/>
      <c r="O264" s="69"/>
      <c r="P264" s="5"/>
      <c r="Q264" s="5"/>
      <c r="R264" s="5"/>
      <c r="S264" s="5"/>
      <c r="T264" s="5"/>
      <c r="U264" s="5"/>
      <c r="V264" s="5"/>
      <c r="W264" s="5"/>
      <c r="X264" s="5"/>
    </row>
    <row r="265" customFormat="false" ht="13.5" hidden="false" customHeight="true" outlineLevel="0" collapsed="false">
      <c r="B265" s="5"/>
      <c r="C265" s="5"/>
      <c r="D265" s="68"/>
      <c r="E265" s="5"/>
      <c r="F265" s="70"/>
      <c r="G265" s="5"/>
      <c r="H265" s="5"/>
      <c r="I265" s="5"/>
      <c r="J265" s="69"/>
      <c r="K265" s="69"/>
      <c r="L265" s="69"/>
      <c r="M265" s="69"/>
      <c r="N265" s="69"/>
      <c r="O265" s="69"/>
      <c r="P265" s="5"/>
      <c r="Q265" s="5"/>
      <c r="R265" s="5"/>
      <c r="S265" s="5"/>
      <c r="T265" s="5"/>
      <c r="U265" s="5"/>
      <c r="V265" s="5"/>
      <c r="W265" s="5"/>
      <c r="X265" s="5"/>
    </row>
    <row r="266" customFormat="false" ht="13.5" hidden="false" customHeight="true" outlineLevel="0" collapsed="false">
      <c r="B266" s="5"/>
      <c r="C266" s="5"/>
      <c r="D266" s="68"/>
      <c r="E266" s="5"/>
      <c r="F266" s="70"/>
      <c r="G266" s="5"/>
      <c r="H266" s="5"/>
      <c r="I266" s="5"/>
      <c r="J266" s="69"/>
      <c r="K266" s="69"/>
      <c r="L266" s="69"/>
      <c r="M266" s="69"/>
      <c r="N266" s="69"/>
      <c r="O266" s="69"/>
      <c r="P266" s="5"/>
      <c r="Q266" s="5"/>
      <c r="R266" s="5"/>
      <c r="S266" s="5"/>
      <c r="T266" s="5"/>
      <c r="U266" s="5"/>
      <c r="V266" s="5"/>
      <c r="W266" s="5"/>
      <c r="X266" s="5"/>
    </row>
    <row r="267" customFormat="false" ht="13.5" hidden="false" customHeight="true" outlineLevel="0" collapsed="false">
      <c r="B267" s="5"/>
      <c r="C267" s="5"/>
      <c r="D267" s="68"/>
      <c r="E267" s="5"/>
      <c r="F267" s="70"/>
      <c r="G267" s="5"/>
      <c r="H267" s="5"/>
      <c r="I267" s="5"/>
      <c r="J267" s="69"/>
      <c r="K267" s="69"/>
      <c r="L267" s="69"/>
      <c r="M267" s="69"/>
      <c r="N267" s="69"/>
      <c r="O267" s="69"/>
      <c r="P267" s="5"/>
      <c r="Q267" s="5"/>
      <c r="R267" s="5"/>
      <c r="S267" s="5"/>
      <c r="T267" s="5"/>
      <c r="U267" s="5"/>
      <c r="V267" s="5"/>
      <c r="W267" s="5"/>
      <c r="X267" s="5"/>
    </row>
    <row r="268" customFormat="false" ht="13.5" hidden="false" customHeight="true" outlineLevel="0" collapsed="false">
      <c r="B268" s="5"/>
      <c r="C268" s="5"/>
      <c r="D268" s="68"/>
      <c r="E268" s="5"/>
      <c r="F268" s="70"/>
      <c r="G268" s="5"/>
      <c r="H268" s="5"/>
      <c r="I268" s="5"/>
      <c r="J268" s="69"/>
      <c r="K268" s="69"/>
      <c r="L268" s="69"/>
      <c r="M268" s="69"/>
      <c r="N268" s="69"/>
      <c r="O268" s="69"/>
      <c r="P268" s="5"/>
      <c r="Q268" s="5"/>
      <c r="R268" s="5"/>
      <c r="S268" s="5"/>
      <c r="T268" s="5"/>
      <c r="U268" s="5"/>
      <c r="V268" s="5"/>
      <c r="W268" s="5"/>
      <c r="X268" s="5"/>
    </row>
    <row r="269" customFormat="false" ht="13.5" hidden="false" customHeight="true" outlineLevel="0" collapsed="false">
      <c r="B269" s="5"/>
      <c r="C269" s="5"/>
      <c r="D269" s="68"/>
      <c r="E269" s="5"/>
      <c r="F269" s="70"/>
      <c r="G269" s="5"/>
      <c r="H269" s="5"/>
      <c r="I269" s="5"/>
      <c r="J269" s="69"/>
      <c r="K269" s="69"/>
      <c r="L269" s="69"/>
      <c r="M269" s="69"/>
      <c r="N269" s="69"/>
      <c r="O269" s="69"/>
      <c r="P269" s="5"/>
      <c r="Q269" s="5"/>
      <c r="R269" s="5"/>
      <c r="S269" s="5"/>
      <c r="T269" s="5"/>
      <c r="U269" s="5"/>
      <c r="V269" s="5"/>
      <c r="W269" s="5"/>
      <c r="X269" s="5"/>
    </row>
    <row r="270" customFormat="false" ht="13.5" hidden="false" customHeight="true" outlineLevel="0" collapsed="false">
      <c r="B270" s="5"/>
      <c r="C270" s="5"/>
      <c r="D270" s="68"/>
      <c r="E270" s="5"/>
      <c r="F270" s="70"/>
      <c r="G270" s="5"/>
      <c r="H270" s="5"/>
      <c r="I270" s="5"/>
      <c r="J270" s="69"/>
      <c r="K270" s="69"/>
      <c r="L270" s="69"/>
      <c r="M270" s="69"/>
      <c r="N270" s="69"/>
      <c r="O270" s="69"/>
      <c r="P270" s="5"/>
      <c r="Q270" s="5"/>
      <c r="R270" s="5"/>
      <c r="S270" s="5"/>
      <c r="T270" s="5"/>
      <c r="U270" s="5"/>
      <c r="V270" s="5"/>
      <c r="W270" s="5"/>
      <c r="X270" s="5"/>
    </row>
    <row r="271" customFormat="false" ht="13.5" hidden="false" customHeight="true" outlineLevel="0" collapsed="false">
      <c r="B271" s="5"/>
      <c r="C271" s="5"/>
      <c r="D271" s="68"/>
      <c r="E271" s="5"/>
      <c r="F271" s="70"/>
      <c r="G271" s="5"/>
      <c r="H271" s="5"/>
      <c r="I271" s="5"/>
      <c r="J271" s="69"/>
      <c r="K271" s="69"/>
      <c r="L271" s="69"/>
      <c r="M271" s="69"/>
      <c r="N271" s="69"/>
      <c r="O271" s="69"/>
      <c r="P271" s="5"/>
      <c r="Q271" s="5"/>
      <c r="R271" s="5"/>
      <c r="S271" s="5"/>
      <c r="T271" s="5"/>
      <c r="U271" s="5"/>
      <c r="V271" s="5"/>
      <c r="W271" s="5"/>
      <c r="X271" s="5"/>
    </row>
    <row r="272" customFormat="false" ht="13.5" hidden="false" customHeight="true" outlineLevel="0" collapsed="false">
      <c r="B272" s="5"/>
      <c r="C272" s="5"/>
      <c r="D272" s="68"/>
      <c r="E272" s="5"/>
      <c r="F272" s="70"/>
      <c r="G272" s="5"/>
      <c r="H272" s="5"/>
      <c r="I272" s="5"/>
      <c r="J272" s="69"/>
      <c r="K272" s="69"/>
      <c r="L272" s="69"/>
      <c r="M272" s="69"/>
      <c r="N272" s="69"/>
      <c r="O272" s="69"/>
      <c r="P272" s="5"/>
      <c r="Q272" s="5"/>
      <c r="R272" s="5"/>
      <c r="S272" s="5"/>
      <c r="T272" s="5"/>
      <c r="U272" s="5"/>
      <c r="V272" s="5"/>
      <c r="W272" s="5"/>
      <c r="X272" s="5"/>
    </row>
    <row r="273" customFormat="false" ht="13.5" hidden="false" customHeight="true" outlineLevel="0" collapsed="false">
      <c r="B273" s="5"/>
      <c r="C273" s="5"/>
      <c r="D273" s="68"/>
      <c r="E273" s="5"/>
      <c r="F273" s="70"/>
      <c r="G273" s="5"/>
      <c r="H273" s="5"/>
      <c r="I273" s="5"/>
      <c r="J273" s="69"/>
      <c r="K273" s="69"/>
      <c r="L273" s="69"/>
      <c r="M273" s="69"/>
      <c r="N273" s="69"/>
      <c r="O273" s="69"/>
      <c r="P273" s="5"/>
      <c r="Q273" s="5"/>
      <c r="R273" s="5"/>
      <c r="S273" s="5"/>
      <c r="T273" s="5"/>
      <c r="U273" s="5"/>
      <c r="V273" s="5"/>
      <c r="W273" s="5"/>
      <c r="X273" s="5"/>
    </row>
    <row r="274" customFormat="false" ht="13.5" hidden="false" customHeight="true" outlineLevel="0" collapsed="false">
      <c r="B274" s="5"/>
      <c r="C274" s="5"/>
      <c r="D274" s="68"/>
      <c r="E274" s="5"/>
      <c r="F274" s="70"/>
      <c r="G274" s="5"/>
      <c r="H274" s="5"/>
      <c r="I274" s="5"/>
      <c r="J274" s="69"/>
      <c r="K274" s="69"/>
      <c r="L274" s="69"/>
      <c r="M274" s="69"/>
      <c r="N274" s="69"/>
      <c r="O274" s="69"/>
      <c r="P274" s="5"/>
      <c r="Q274" s="5"/>
      <c r="R274" s="5"/>
      <c r="S274" s="5"/>
      <c r="T274" s="5"/>
      <c r="U274" s="5"/>
      <c r="V274" s="5"/>
      <c r="W274" s="5"/>
      <c r="X274" s="5"/>
    </row>
    <row r="275" customFormat="false" ht="13.5" hidden="false" customHeight="true" outlineLevel="0" collapsed="false">
      <c r="B275" s="5"/>
      <c r="C275" s="5"/>
      <c r="D275" s="68"/>
      <c r="E275" s="5"/>
      <c r="F275" s="70"/>
      <c r="G275" s="5"/>
      <c r="H275" s="5"/>
      <c r="I275" s="5"/>
      <c r="J275" s="69"/>
      <c r="K275" s="69"/>
      <c r="L275" s="69"/>
      <c r="M275" s="69"/>
      <c r="N275" s="69"/>
      <c r="O275" s="69"/>
      <c r="P275" s="5"/>
      <c r="Q275" s="5"/>
      <c r="R275" s="5"/>
      <c r="S275" s="5"/>
      <c r="T275" s="5"/>
      <c r="U275" s="5"/>
      <c r="V275" s="5"/>
      <c r="W275" s="5"/>
      <c r="X275" s="5"/>
    </row>
    <row r="276" customFormat="false" ht="13.5" hidden="false" customHeight="true" outlineLevel="0" collapsed="false">
      <c r="B276" s="5"/>
      <c r="C276" s="5"/>
      <c r="D276" s="68"/>
      <c r="E276" s="5"/>
      <c r="F276" s="70"/>
      <c r="G276" s="5"/>
      <c r="H276" s="5"/>
      <c r="I276" s="5"/>
      <c r="J276" s="69"/>
      <c r="K276" s="69"/>
      <c r="L276" s="69"/>
      <c r="M276" s="69"/>
      <c r="N276" s="69"/>
      <c r="O276" s="69"/>
      <c r="P276" s="5"/>
      <c r="Q276" s="5"/>
      <c r="R276" s="5"/>
      <c r="S276" s="5"/>
      <c r="T276" s="5"/>
      <c r="U276" s="5"/>
      <c r="V276" s="5"/>
      <c r="W276" s="5"/>
      <c r="X276" s="5"/>
    </row>
    <row r="277" customFormat="false" ht="13.5" hidden="false" customHeight="true" outlineLevel="0" collapsed="false">
      <c r="B277" s="5"/>
      <c r="C277" s="5"/>
      <c r="D277" s="68"/>
      <c r="E277" s="5"/>
      <c r="F277" s="70"/>
      <c r="G277" s="5"/>
      <c r="H277" s="5"/>
      <c r="I277" s="5"/>
      <c r="J277" s="69"/>
      <c r="K277" s="69"/>
      <c r="L277" s="69"/>
      <c r="M277" s="69"/>
      <c r="N277" s="69"/>
      <c r="O277" s="69"/>
      <c r="P277" s="5"/>
      <c r="Q277" s="5"/>
      <c r="R277" s="5"/>
      <c r="S277" s="5"/>
      <c r="T277" s="5"/>
      <c r="U277" s="5"/>
      <c r="V277" s="5"/>
      <c r="W277" s="5"/>
      <c r="X277" s="5"/>
    </row>
    <row r="278" customFormat="false" ht="13.5" hidden="false" customHeight="true" outlineLevel="0" collapsed="false">
      <c r="B278" s="5"/>
      <c r="C278" s="5"/>
      <c r="D278" s="68"/>
      <c r="E278" s="5"/>
      <c r="F278" s="70"/>
      <c r="G278" s="5"/>
      <c r="H278" s="5"/>
      <c r="I278" s="5"/>
      <c r="J278" s="69"/>
      <c r="K278" s="69"/>
      <c r="L278" s="69"/>
      <c r="M278" s="69"/>
      <c r="N278" s="69"/>
      <c r="O278" s="69"/>
      <c r="P278" s="5"/>
      <c r="Q278" s="5"/>
      <c r="R278" s="5"/>
      <c r="S278" s="5"/>
      <c r="T278" s="5"/>
      <c r="U278" s="5"/>
      <c r="V278" s="5"/>
      <c r="W278" s="5"/>
      <c r="X278" s="5"/>
    </row>
    <row r="279" customFormat="false" ht="13.5" hidden="false" customHeight="true" outlineLevel="0" collapsed="false">
      <c r="B279" s="5"/>
      <c r="C279" s="5"/>
      <c r="D279" s="68"/>
      <c r="E279" s="5"/>
      <c r="F279" s="70"/>
      <c r="G279" s="5"/>
      <c r="H279" s="5"/>
      <c r="I279" s="5"/>
      <c r="J279" s="69"/>
      <c r="K279" s="69"/>
      <c r="L279" s="69"/>
      <c r="M279" s="69"/>
      <c r="N279" s="69"/>
      <c r="O279" s="69"/>
      <c r="P279" s="5"/>
      <c r="Q279" s="5"/>
      <c r="R279" s="5"/>
      <c r="S279" s="5"/>
      <c r="T279" s="5"/>
      <c r="U279" s="5"/>
      <c r="V279" s="5"/>
      <c r="W279" s="5"/>
      <c r="X279" s="5"/>
    </row>
    <row r="280" customFormat="false" ht="13.5" hidden="false" customHeight="true" outlineLevel="0" collapsed="false">
      <c r="B280" s="5"/>
      <c r="C280" s="5"/>
      <c r="D280" s="68"/>
      <c r="E280" s="5"/>
      <c r="F280" s="70"/>
      <c r="G280" s="5"/>
      <c r="H280" s="5"/>
      <c r="I280" s="5"/>
      <c r="J280" s="69"/>
      <c r="K280" s="69"/>
      <c r="L280" s="69"/>
      <c r="M280" s="69"/>
      <c r="N280" s="69"/>
      <c r="O280" s="69"/>
      <c r="P280" s="5"/>
      <c r="Q280" s="5"/>
      <c r="R280" s="5"/>
      <c r="S280" s="5"/>
      <c r="T280" s="5"/>
      <c r="U280" s="5"/>
      <c r="V280" s="5"/>
      <c r="W280" s="5"/>
      <c r="X280" s="5"/>
    </row>
    <row r="281" customFormat="false" ht="13.5" hidden="false" customHeight="true" outlineLevel="0" collapsed="false">
      <c r="B281" s="5"/>
      <c r="C281" s="5"/>
      <c r="D281" s="68"/>
      <c r="E281" s="5"/>
      <c r="F281" s="70"/>
      <c r="G281" s="5"/>
      <c r="H281" s="5"/>
      <c r="I281" s="5"/>
      <c r="J281" s="69"/>
      <c r="K281" s="69"/>
      <c r="L281" s="69"/>
      <c r="M281" s="69"/>
      <c r="N281" s="69"/>
      <c r="O281" s="69"/>
      <c r="P281" s="5"/>
      <c r="Q281" s="5"/>
      <c r="R281" s="5"/>
      <c r="S281" s="5"/>
      <c r="T281" s="5"/>
      <c r="U281" s="5"/>
      <c r="V281" s="5"/>
      <c r="W281" s="5"/>
      <c r="X281" s="5"/>
    </row>
    <row r="282" customFormat="false" ht="13.5" hidden="false" customHeight="true" outlineLevel="0" collapsed="false">
      <c r="B282" s="5"/>
      <c r="C282" s="5"/>
      <c r="D282" s="68"/>
      <c r="E282" s="5"/>
      <c r="F282" s="70"/>
      <c r="G282" s="5"/>
      <c r="H282" s="5"/>
      <c r="I282" s="5"/>
      <c r="J282" s="69"/>
      <c r="K282" s="69"/>
      <c r="L282" s="69"/>
      <c r="M282" s="69"/>
      <c r="N282" s="69"/>
      <c r="O282" s="69"/>
      <c r="P282" s="5"/>
      <c r="Q282" s="5"/>
      <c r="R282" s="5"/>
      <c r="S282" s="5"/>
      <c r="T282" s="5"/>
      <c r="U282" s="5"/>
      <c r="V282" s="5"/>
      <c r="W282" s="5"/>
      <c r="X282" s="5"/>
    </row>
    <row r="283" customFormat="false" ht="13.5" hidden="false" customHeight="true" outlineLevel="0" collapsed="false">
      <c r="B283" s="5"/>
      <c r="C283" s="5"/>
      <c r="D283" s="68"/>
      <c r="E283" s="5"/>
      <c r="F283" s="70"/>
      <c r="G283" s="5"/>
      <c r="H283" s="5"/>
      <c r="I283" s="5"/>
      <c r="J283" s="69"/>
      <c r="K283" s="69"/>
      <c r="L283" s="69"/>
      <c r="M283" s="69"/>
      <c r="N283" s="69"/>
      <c r="O283" s="69"/>
      <c r="P283" s="5"/>
      <c r="Q283" s="5"/>
      <c r="R283" s="5"/>
      <c r="S283" s="5"/>
      <c r="T283" s="5"/>
      <c r="U283" s="5"/>
      <c r="V283" s="5"/>
      <c r="W283" s="5"/>
      <c r="X283" s="5"/>
    </row>
    <row r="284" customFormat="false" ht="13.5" hidden="false" customHeight="true" outlineLevel="0" collapsed="false">
      <c r="B284" s="5"/>
      <c r="C284" s="5"/>
      <c r="D284" s="68"/>
      <c r="E284" s="5"/>
      <c r="F284" s="70"/>
      <c r="G284" s="5"/>
      <c r="H284" s="5"/>
      <c r="I284" s="5"/>
      <c r="J284" s="69"/>
      <c r="K284" s="69"/>
      <c r="L284" s="69"/>
      <c r="M284" s="69"/>
      <c r="N284" s="69"/>
      <c r="O284" s="69"/>
      <c r="P284" s="5"/>
      <c r="Q284" s="5"/>
      <c r="R284" s="5"/>
      <c r="S284" s="5"/>
      <c r="T284" s="5"/>
      <c r="U284" s="5"/>
      <c r="V284" s="5"/>
      <c r="W284" s="5"/>
      <c r="X284" s="5"/>
    </row>
    <row r="285" customFormat="false" ht="13.5" hidden="false" customHeight="true" outlineLevel="0" collapsed="false">
      <c r="B285" s="5"/>
      <c r="C285" s="5"/>
      <c r="D285" s="68"/>
      <c r="E285" s="5"/>
      <c r="F285" s="70"/>
      <c r="G285" s="5"/>
      <c r="H285" s="5"/>
      <c r="I285" s="5"/>
      <c r="J285" s="69"/>
      <c r="K285" s="69"/>
      <c r="L285" s="69"/>
      <c r="M285" s="69"/>
      <c r="N285" s="69"/>
      <c r="O285" s="69"/>
      <c r="P285" s="5"/>
      <c r="Q285" s="5"/>
      <c r="R285" s="5"/>
      <c r="S285" s="5"/>
      <c r="T285" s="5"/>
      <c r="U285" s="5"/>
      <c r="V285" s="5"/>
      <c r="W285" s="5"/>
      <c r="X285" s="5"/>
    </row>
    <row r="286" customFormat="false" ht="13.5" hidden="false" customHeight="true" outlineLevel="0" collapsed="false">
      <c r="B286" s="5"/>
      <c r="C286" s="5"/>
      <c r="D286" s="68"/>
      <c r="E286" s="5"/>
      <c r="F286" s="70"/>
      <c r="G286" s="5"/>
      <c r="H286" s="5"/>
      <c r="I286" s="5"/>
      <c r="J286" s="69"/>
      <c r="K286" s="69"/>
      <c r="L286" s="69"/>
      <c r="M286" s="69"/>
      <c r="N286" s="69"/>
      <c r="O286" s="69"/>
      <c r="P286" s="5"/>
      <c r="Q286" s="5"/>
      <c r="R286" s="5"/>
      <c r="S286" s="5"/>
      <c r="T286" s="5"/>
      <c r="U286" s="5"/>
      <c r="V286" s="5"/>
      <c r="W286" s="5"/>
      <c r="X286" s="5"/>
    </row>
    <row r="287" customFormat="false" ht="13.5" hidden="false" customHeight="true" outlineLevel="0" collapsed="false">
      <c r="B287" s="5"/>
      <c r="C287" s="5"/>
      <c r="D287" s="68"/>
      <c r="E287" s="5"/>
      <c r="F287" s="70"/>
      <c r="G287" s="5"/>
      <c r="H287" s="5"/>
      <c r="I287" s="5"/>
      <c r="J287" s="69"/>
      <c r="K287" s="69"/>
      <c r="L287" s="69"/>
      <c r="M287" s="69"/>
      <c r="N287" s="69"/>
      <c r="O287" s="69"/>
      <c r="P287" s="5"/>
      <c r="Q287" s="5"/>
      <c r="R287" s="5"/>
      <c r="S287" s="5"/>
      <c r="T287" s="5"/>
      <c r="U287" s="5"/>
      <c r="V287" s="5"/>
      <c r="W287" s="5"/>
      <c r="X287" s="5"/>
    </row>
    <row r="288" customFormat="false" ht="13.5" hidden="false" customHeight="true" outlineLevel="0" collapsed="false">
      <c r="B288" s="5"/>
      <c r="C288" s="5"/>
      <c r="D288" s="68"/>
      <c r="E288" s="5"/>
      <c r="F288" s="70"/>
      <c r="G288" s="5"/>
      <c r="H288" s="5"/>
      <c r="I288" s="5"/>
      <c r="J288" s="69"/>
      <c r="K288" s="69"/>
      <c r="L288" s="69"/>
      <c r="M288" s="69"/>
      <c r="N288" s="69"/>
      <c r="O288" s="69"/>
      <c r="P288" s="5"/>
      <c r="Q288" s="5"/>
      <c r="R288" s="5"/>
      <c r="S288" s="5"/>
      <c r="T288" s="5"/>
      <c r="U288" s="5"/>
      <c r="V288" s="5"/>
      <c r="W288" s="5"/>
      <c r="X288" s="5"/>
    </row>
    <row r="289" customFormat="false" ht="13.5" hidden="false" customHeight="true" outlineLevel="0" collapsed="false">
      <c r="B289" s="5"/>
      <c r="C289" s="5"/>
      <c r="D289" s="68"/>
      <c r="E289" s="5"/>
      <c r="F289" s="70"/>
      <c r="G289" s="5"/>
      <c r="H289" s="5"/>
      <c r="I289" s="5"/>
      <c r="J289" s="69"/>
      <c r="K289" s="69"/>
      <c r="L289" s="69"/>
      <c r="M289" s="69"/>
      <c r="N289" s="69"/>
      <c r="O289" s="69"/>
      <c r="P289" s="5"/>
      <c r="Q289" s="5"/>
      <c r="R289" s="5"/>
      <c r="S289" s="5"/>
      <c r="T289" s="5"/>
      <c r="U289" s="5"/>
      <c r="V289" s="5"/>
      <c r="W289" s="5"/>
      <c r="X289" s="5"/>
    </row>
    <row r="290" customFormat="false" ht="13.5" hidden="false" customHeight="true" outlineLevel="0" collapsed="false">
      <c r="B290" s="5"/>
      <c r="C290" s="5"/>
      <c r="D290" s="68"/>
      <c r="E290" s="5"/>
      <c r="F290" s="70"/>
      <c r="G290" s="5"/>
      <c r="H290" s="5"/>
      <c r="I290" s="5"/>
      <c r="J290" s="69"/>
      <c r="K290" s="69"/>
      <c r="L290" s="69"/>
      <c r="M290" s="69"/>
      <c r="N290" s="69"/>
      <c r="O290" s="69"/>
      <c r="P290" s="5"/>
      <c r="Q290" s="5"/>
      <c r="R290" s="5"/>
      <c r="S290" s="5"/>
      <c r="T290" s="5"/>
      <c r="U290" s="5"/>
      <c r="V290" s="5"/>
      <c r="W290" s="5"/>
      <c r="X290" s="5"/>
    </row>
    <row r="291" customFormat="false" ht="13.5" hidden="false" customHeight="true" outlineLevel="0" collapsed="false">
      <c r="B291" s="5"/>
      <c r="C291" s="5"/>
      <c r="D291" s="68"/>
      <c r="E291" s="5"/>
      <c r="F291" s="70"/>
      <c r="G291" s="5"/>
      <c r="H291" s="5"/>
      <c r="I291" s="5"/>
      <c r="J291" s="69"/>
      <c r="K291" s="69"/>
      <c r="L291" s="69"/>
      <c r="M291" s="69"/>
      <c r="N291" s="69"/>
      <c r="O291" s="69"/>
      <c r="P291" s="5"/>
      <c r="Q291" s="5"/>
      <c r="R291" s="5"/>
      <c r="S291" s="5"/>
      <c r="T291" s="5"/>
      <c r="U291" s="5"/>
      <c r="V291" s="5"/>
      <c r="W291" s="5"/>
      <c r="X291" s="5"/>
    </row>
    <row r="292" customFormat="false" ht="13.5" hidden="false" customHeight="true" outlineLevel="0" collapsed="false">
      <c r="B292" s="5"/>
      <c r="C292" s="5"/>
      <c r="D292" s="68"/>
      <c r="E292" s="5"/>
      <c r="F292" s="70"/>
      <c r="G292" s="5"/>
      <c r="H292" s="5"/>
      <c r="I292" s="5"/>
      <c r="J292" s="69"/>
      <c r="K292" s="69"/>
      <c r="L292" s="69"/>
      <c r="M292" s="69"/>
      <c r="N292" s="69"/>
      <c r="O292" s="69"/>
      <c r="P292" s="5"/>
      <c r="Q292" s="5"/>
      <c r="R292" s="5"/>
      <c r="S292" s="5"/>
      <c r="T292" s="5"/>
      <c r="U292" s="5"/>
      <c r="V292" s="5"/>
      <c r="W292" s="5"/>
      <c r="X292" s="5"/>
    </row>
    <row r="293" customFormat="false" ht="13.5" hidden="false" customHeight="true" outlineLevel="0" collapsed="false">
      <c r="B293" s="5"/>
      <c r="C293" s="5"/>
      <c r="D293" s="68"/>
      <c r="E293" s="5"/>
      <c r="F293" s="70"/>
      <c r="G293" s="5"/>
      <c r="H293" s="5"/>
      <c r="I293" s="5"/>
      <c r="J293" s="69"/>
      <c r="K293" s="69"/>
      <c r="L293" s="69"/>
      <c r="M293" s="69"/>
      <c r="N293" s="69"/>
      <c r="O293" s="69"/>
      <c r="P293" s="5"/>
      <c r="Q293" s="5"/>
      <c r="R293" s="5"/>
      <c r="S293" s="5"/>
      <c r="T293" s="5"/>
      <c r="U293" s="5"/>
      <c r="V293" s="5"/>
      <c r="W293" s="5"/>
      <c r="X293" s="5"/>
    </row>
    <row r="294" customFormat="false" ht="13.5" hidden="false" customHeight="true" outlineLevel="0" collapsed="false">
      <c r="B294" s="5"/>
      <c r="C294" s="5"/>
      <c r="D294" s="68"/>
      <c r="E294" s="5"/>
      <c r="F294" s="70"/>
      <c r="G294" s="5"/>
      <c r="H294" s="5"/>
      <c r="I294" s="5"/>
      <c r="J294" s="69"/>
      <c r="K294" s="69"/>
      <c r="L294" s="69"/>
      <c r="M294" s="69"/>
      <c r="N294" s="69"/>
      <c r="O294" s="69"/>
      <c r="P294" s="5"/>
      <c r="Q294" s="5"/>
      <c r="R294" s="5"/>
      <c r="S294" s="5"/>
      <c r="T294" s="5"/>
      <c r="U294" s="5"/>
      <c r="V294" s="5"/>
      <c r="W294" s="5"/>
      <c r="X294" s="5"/>
    </row>
    <row r="295" customFormat="false" ht="13.5" hidden="false" customHeight="true" outlineLevel="0" collapsed="false">
      <c r="B295" s="5"/>
      <c r="C295" s="5"/>
      <c r="D295" s="68"/>
      <c r="E295" s="5"/>
      <c r="F295" s="70"/>
      <c r="G295" s="5"/>
      <c r="H295" s="5"/>
      <c r="I295" s="5"/>
      <c r="J295" s="69"/>
      <c r="K295" s="69"/>
      <c r="L295" s="69"/>
      <c r="M295" s="69"/>
      <c r="N295" s="69"/>
      <c r="O295" s="69"/>
      <c r="P295" s="5"/>
      <c r="Q295" s="5"/>
      <c r="R295" s="5"/>
      <c r="S295" s="5"/>
      <c r="T295" s="5"/>
      <c r="U295" s="5"/>
      <c r="V295" s="5"/>
      <c r="W295" s="5"/>
      <c r="X295" s="5"/>
    </row>
    <row r="296" customFormat="false" ht="13.5" hidden="false" customHeight="true" outlineLevel="0" collapsed="false">
      <c r="B296" s="5"/>
      <c r="C296" s="5"/>
      <c r="D296" s="68"/>
      <c r="E296" s="5"/>
      <c r="F296" s="70"/>
      <c r="G296" s="5"/>
      <c r="H296" s="5"/>
      <c r="I296" s="5"/>
      <c r="J296" s="69"/>
      <c r="K296" s="69"/>
      <c r="L296" s="69"/>
      <c r="M296" s="69"/>
      <c r="N296" s="69"/>
      <c r="O296" s="69"/>
      <c r="P296" s="5"/>
      <c r="Q296" s="5"/>
      <c r="R296" s="5"/>
      <c r="S296" s="5"/>
      <c r="T296" s="5"/>
      <c r="U296" s="5"/>
      <c r="V296" s="5"/>
      <c r="W296" s="5"/>
      <c r="X296" s="5"/>
    </row>
    <row r="297" customFormat="false" ht="13.5" hidden="false" customHeight="true" outlineLevel="0" collapsed="false">
      <c r="B297" s="5"/>
      <c r="C297" s="5"/>
      <c r="D297" s="68"/>
      <c r="E297" s="5"/>
      <c r="F297" s="70"/>
      <c r="G297" s="5"/>
      <c r="H297" s="5"/>
      <c r="I297" s="5"/>
      <c r="J297" s="69"/>
      <c r="K297" s="69"/>
      <c r="L297" s="69"/>
      <c r="M297" s="69"/>
      <c r="N297" s="69"/>
      <c r="O297" s="69"/>
      <c r="P297" s="5"/>
      <c r="Q297" s="5"/>
      <c r="R297" s="5"/>
      <c r="S297" s="5"/>
      <c r="T297" s="5"/>
      <c r="U297" s="5"/>
      <c r="V297" s="5"/>
      <c r="W297" s="5"/>
      <c r="X297" s="5"/>
    </row>
    <row r="298" customFormat="false" ht="13.5" hidden="false" customHeight="true" outlineLevel="0" collapsed="false">
      <c r="B298" s="5"/>
      <c r="C298" s="5"/>
      <c r="D298" s="68"/>
      <c r="E298" s="5"/>
      <c r="F298" s="70"/>
      <c r="G298" s="5"/>
      <c r="H298" s="5"/>
      <c r="I298" s="5"/>
      <c r="J298" s="69"/>
      <c r="K298" s="69"/>
      <c r="L298" s="69"/>
      <c r="M298" s="69"/>
      <c r="N298" s="69"/>
      <c r="O298" s="69"/>
      <c r="P298" s="5"/>
      <c r="Q298" s="5"/>
      <c r="R298" s="5"/>
      <c r="S298" s="5"/>
      <c r="T298" s="5"/>
      <c r="U298" s="5"/>
      <c r="V298" s="5"/>
      <c r="W298" s="5"/>
      <c r="X298" s="5"/>
    </row>
    <row r="299" customFormat="false" ht="13.5" hidden="false" customHeight="true" outlineLevel="0" collapsed="false">
      <c r="B299" s="5"/>
      <c r="C299" s="5"/>
      <c r="D299" s="68"/>
      <c r="E299" s="5"/>
      <c r="F299" s="70"/>
      <c r="G299" s="5"/>
      <c r="H299" s="5"/>
      <c r="I299" s="5"/>
      <c r="J299" s="69"/>
      <c r="K299" s="69"/>
      <c r="L299" s="69"/>
      <c r="M299" s="69"/>
      <c r="N299" s="69"/>
      <c r="O299" s="69"/>
      <c r="P299" s="5"/>
      <c r="Q299" s="5"/>
      <c r="R299" s="5"/>
      <c r="S299" s="5"/>
      <c r="T299" s="5"/>
      <c r="U299" s="5"/>
      <c r="V299" s="5"/>
      <c r="W299" s="5"/>
      <c r="X299" s="5"/>
    </row>
    <row r="300" customFormat="false" ht="13.5" hidden="false" customHeight="true" outlineLevel="0" collapsed="false">
      <c r="B300" s="5"/>
      <c r="C300" s="5"/>
      <c r="D300" s="68"/>
      <c r="E300" s="5"/>
      <c r="F300" s="70"/>
      <c r="G300" s="5"/>
      <c r="H300" s="5"/>
      <c r="I300" s="5"/>
      <c r="J300" s="69"/>
      <c r="K300" s="69"/>
      <c r="L300" s="69"/>
      <c r="M300" s="69"/>
      <c r="N300" s="69"/>
      <c r="O300" s="69"/>
      <c r="P300" s="5"/>
      <c r="Q300" s="5"/>
      <c r="R300" s="5"/>
      <c r="S300" s="5"/>
      <c r="T300" s="5"/>
      <c r="U300" s="5"/>
      <c r="V300" s="5"/>
      <c r="W300" s="5"/>
      <c r="X300" s="5"/>
    </row>
    <row r="301" customFormat="false" ht="13.5" hidden="false" customHeight="true" outlineLevel="0" collapsed="false">
      <c r="B301" s="5"/>
      <c r="C301" s="5"/>
      <c r="D301" s="68"/>
      <c r="E301" s="5"/>
      <c r="F301" s="70"/>
      <c r="G301" s="5"/>
      <c r="H301" s="5"/>
      <c r="I301" s="5"/>
      <c r="J301" s="69"/>
      <c r="K301" s="69"/>
      <c r="L301" s="69"/>
      <c r="M301" s="69"/>
      <c r="N301" s="69"/>
      <c r="O301" s="69"/>
      <c r="P301" s="5"/>
      <c r="Q301" s="5"/>
      <c r="R301" s="5"/>
      <c r="S301" s="5"/>
      <c r="T301" s="5"/>
      <c r="U301" s="5"/>
      <c r="V301" s="5"/>
      <c r="W301" s="5"/>
      <c r="X301" s="5"/>
    </row>
    <row r="302" customFormat="false" ht="13.5" hidden="false" customHeight="true" outlineLevel="0" collapsed="false">
      <c r="B302" s="5"/>
      <c r="C302" s="5"/>
      <c r="D302" s="68"/>
      <c r="E302" s="5"/>
      <c r="F302" s="70"/>
      <c r="G302" s="5"/>
      <c r="H302" s="5"/>
      <c r="I302" s="5"/>
      <c r="J302" s="69"/>
      <c r="K302" s="69"/>
      <c r="L302" s="69"/>
      <c r="M302" s="69"/>
      <c r="N302" s="69"/>
      <c r="O302" s="69"/>
      <c r="P302" s="5"/>
      <c r="Q302" s="5"/>
      <c r="R302" s="5"/>
      <c r="S302" s="5"/>
      <c r="T302" s="5"/>
      <c r="U302" s="5"/>
      <c r="V302" s="5"/>
      <c r="W302" s="5"/>
      <c r="X302" s="5"/>
    </row>
    <row r="303" customFormat="false" ht="13.5" hidden="false" customHeight="true" outlineLevel="0" collapsed="false">
      <c r="B303" s="5"/>
      <c r="C303" s="5"/>
      <c r="D303" s="68"/>
      <c r="E303" s="5"/>
      <c r="F303" s="70"/>
      <c r="G303" s="5"/>
      <c r="H303" s="5"/>
      <c r="I303" s="5"/>
      <c r="J303" s="69"/>
      <c r="K303" s="69"/>
      <c r="L303" s="69"/>
      <c r="M303" s="69"/>
      <c r="N303" s="69"/>
      <c r="O303" s="69"/>
      <c r="P303" s="5"/>
      <c r="Q303" s="5"/>
      <c r="R303" s="5"/>
      <c r="S303" s="5"/>
      <c r="T303" s="5"/>
      <c r="U303" s="5"/>
      <c r="V303" s="5"/>
      <c r="W303" s="5"/>
      <c r="X303" s="5"/>
    </row>
    <row r="304" customFormat="false" ht="13.5" hidden="false" customHeight="true" outlineLevel="0" collapsed="false">
      <c r="B304" s="5"/>
      <c r="C304" s="5"/>
      <c r="D304" s="68"/>
      <c r="E304" s="5"/>
      <c r="F304" s="70"/>
      <c r="G304" s="5"/>
      <c r="H304" s="5"/>
      <c r="I304" s="5"/>
      <c r="J304" s="69"/>
      <c r="K304" s="69"/>
      <c r="L304" s="69"/>
      <c r="M304" s="69"/>
      <c r="N304" s="69"/>
      <c r="O304" s="69"/>
      <c r="P304" s="5"/>
      <c r="Q304" s="5"/>
      <c r="R304" s="5"/>
      <c r="S304" s="5"/>
      <c r="T304" s="5"/>
      <c r="U304" s="5"/>
      <c r="V304" s="5"/>
      <c r="W304" s="5"/>
      <c r="X304" s="5"/>
    </row>
    <row r="305" customFormat="false" ht="13.5" hidden="false" customHeight="true" outlineLevel="0" collapsed="false">
      <c r="B305" s="5"/>
      <c r="C305" s="5"/>
      <c r="D305" s="68"/>
      <c r="E305" s="5"/>
      <c r="F305" s="70"/>
      <c r="G305" s="5"/>
      <c r="H305" s="5"/>
      <c r="I305" s="5"/>
      <c r="J305" s="69"/>
      <c r="K305" s="69"/>
      <c r="L305" s="69"/>
      <c r="M305" s="69"/>
      <c r="N305" s="69"/>
      <c r="O305" s="69"/>
      <c r="P305" s="5"/>
      <c r="Q305" s="5"/>
      <c r="R305" s="5"/>
      <c r="S305" s="5"/>
      <c r="T305" s="5"/>
      <c r="U305" s="5"/>
      <c r="V305" s="5"/>
      <c r="W305" s="5"/>
      <c r="X305" s="5"/>
    </row>
    <row r="306" customFormat="false" ht="13.5" hidden="false" customHeight="true" outlineLevel="0" collapsed="false">
      <c r="B306" s="5"/>
      <c r="C306" s="5"/>
      <c r="D306" s="68"/>
      <c r="E306" s="5"/>
      <c r="F306" s="70"/>
      <c r="G306" s="5"/>
      <c r="H306" s="5"/>
      <c r="I306" s="5"/>
      <c r="J306" s="69"/>
      <c r="K306" s="69"/>
      <c r="L306" s="69"/>
      <c r="M306" s="69"/>
      <c r="N306" s="69"/>
      <c r="O306" s="69"/>
      <c r="P306" s="5"/>
      <c r="Q306" s="5"/>
      <c r="R306" s="5"/>
      <c r="S306" s="5"/>
      <c r="T306" s="5"/>
      <c r="U306" s="5"/>
      <c r="V306" s="5"/>
      <c r="W306" s="5"/>
      <c r="X306" s="5"/>
    </row>
    <row r="307" customFormat="false" ht="13.5" hidden="false" customHeight="true" outlineLevel="0" collapsed="false">
      <c r="B307" s="5"/>
      <c r="C307" s="5"/>
      <c r="D307" s="68"/>
      <c r="E307" s="5"/>
      <c r="F307" s="70"/>
      <c r="G307" s="5"/>
      <c r="H307" s="5"/>
      <c r="I307" s="5"/>
      <c r="J307" s="69"/>
      <c r="K307" s="69"/>
      <c r="L307" s="69"/>
      <c r="M307" s="69"/>
      <c r="N307" s="69"/>
      <c r="O307" s="69"/>
      <c r="P307" s="5"/>
      <c r="Q307" s="5"/>
      <c r="R307" s="5"/>
      <c r="S307" s="5"/>
      <c r="T307" s="5"/>
      <c r="U307" s="5"/>
      <c r="V307" s="5"/>
      <c r="W307" s="5"/>
      <c r="X307" s="5"/>
    </row>
    <row r="308" customFormat="false" ht="13.5" hidden="false" customHeight="true" outlineLevel="0" collapsed="false">
      <c r="B308" s="5"/>
      <c r="C308" s="5"/>
      <c r="D308" s="68"/>
      <c r="E308" s="5"/>
      <c r="F308" s="70"/>
      <c r="G308" s="5"/>
      <c r="H308" s="5"/>
      <c r="I308" s="5"/>
      <c r="J308" s="69"/>
      <c r="K308" s="69"/>
      <c r="L308" s="69"/>
      <c r="M308" s="69"/>
      <c r="N308" s="69"/>
      <c r="O308" s="69"/>
      <c r="P308" s="5"/>
      <c r="Q308" s="5"/>
      <c r="R308" s="5"/>
      <c r="S308" s="5"/>
      <c r="T308" s="5"/>
      <c r="U308" s="5"/>
      <c r="V308" s="5"/>
      <c r="W308" s="5"/>
      <c r="X308" s="5"/>
    </row>
    <row r="309" customFormat="false" ht="13.5" hidden="false" customHeight="true" outlineLevel="0" collapsed="false">
      <c r="B309" s="5"/>
      <c r="C309" s="5"/>
      <c r="D309" s="68"/>
      <c r="E309" s="5"/>
      <c r="F309" s="70"/>
      <c r="G309" s="5"/>
      <c r="H309" s="5"/>
      <c r="I309" s="5"/>
      <c r="J309" s="69"/>
      <c r="K309" s="69"/>
      <c r="L309" s="69"/>
      <c r="M309" s="69"/>
      <c r="N309" s="69"/>
      <c r="O309" s="69"/>
      <c r="P309" s="5"/>
      <c r="Q309" s="5"/>
      <c r="R309" s="5"/>
      <c r="S309" s="5"/>
      <c r="T309" s="5"/>
      <c r="U309" s="5"/>
      <c r="V309" s="5"/>
      <c r="W309" s="5"/>
      <c r="X309" s="5"/>
    </row>
    <row r="310" customFormat="false" ht="13.5" hidden="false" customHeight="true" outlineLevel="0" collapsed="false">
      <c r="B310" s="5"/>
      <c r="C310" s="5"/>
      <c r="D310" s="68"/>
      <c r="E310" s="5"/>
      <c r="F310" s="70"/>
      <c r="G310" s="5"/>
      <c r="H310" s="5"/>
      <c r="I310" s="5"/>
      <c r="J310" s="69"/>
      <c r="K310" s="69"/>
      <c r="L310" s="69"/>
      <c r="M310" s="69"/>
      <c r="N310" s="69"/>
      <c r="O310" s="69"/>
      <c r="P310" s="5"/>
      <c r="Q310" s="5"/>
      <c r="R310" s="5"/>
      <c r="S310" s="5"/>
      <c r="T310" s="5"/>
      <c r="U310" s="5"/>
      <c r="V310" s="5"/>
      <c r="W310" s="5"/>
      <c r="X310" s="5"/>
    </row>
    <row r="311" customFormat="false" ht="13.5" hidden="false" customHeight="true" outlineLevel="0" collapsed="false">
      <c r="B311" s="5"/>
      <c r="C311" s="5"/>
      <c r="D311" s="68"/>
      <c r="E311" s="5"/>
      <c r="F311" s="70"/>
      <c r="G311" s="5"/>
      <c r="H311" s="5"/>
      <c r="I311" s="5"/>
      <c r="J311" s="69"/>
      <c r="K311" s="69"/>
      <c r="L311" s="69"/>
      <c r="M311" s="69"/>
      <c r="N311" s="69"/>
      <c r="O311" s="69"/>
      <c r="P311" s="5"/>
      <c r="Q311" s="5"/>
      <c r="R311" s="5"/>
      <c r="S311" s="5"/>
      <c r="T311" s="5"/>
      <c r="U311" s="5"/>
      <c r="V311" s="5"/>
      <c r="W311" s="5"/>
      <c r="X311" s="5"/>
    </row>
    <row r="312" customFormat="false" ht="13.5" hidden="false" customHeight="true" outlineLevel="0" collapsed="false">
      <c r="B312" s="5"/>
      <c r="C312" s="5"/>
      <c r="D312" s="68"/>
      <c r="E312" s="5"/>
      <c r="F312" s="70"/>
      <c r="G312" s="5"/>
      <c r="H312" s="5"/>
      <c r="I312" s="5"/>
      <c r="J312" s="69"/>
      <c r="K312" s="69"/>
      <c r="L312" s="69"/>
      <c r="M312" s="69"/>
      <c r="N312" s="69"/>
      <c r="O312" s="69"/>
      <c r="P312" s="5"/>
      <c r="Q312" s="5"/>
      <c r="R312" s="5"/>
      <c r="S312" s="5"/>
      <c r="T312" s="5"/>
      <c r="U312" s="5"/>
      <c r="V312" s="5"/>
      <c r="W312" s="5"/>
      <c r="X312" s="5"/>
    </row>
    <row r="313" customFormat="false" ht="13.5" hidden="false" customHeight="true" outlineLevel="0" collapsed="false">
      <c r="B313" s="5"/>
      <c r="C313" s="5"/>
      <c r="D313" s="68"/>
      <c r="E313" s="5"/>
      <c r="F313" s="70"/>
      <c r="G313" s="5"/>
      <c r="H313" s="5"/>
      <c r="I313" s="5"/>
      <c r="J313" s="69"/>
      <c r="K313" s="69"/>
      <c r="L313" s="69"/>
      <c r="M313" s="69"/>
      <c r="N313" s="69"/>
      <c r="O313" s="69"/>
      <c r="P313" s="5"/>
      <c r="Q313" s="5"/>
      <c r="R313" s="5"/>
      <c r="S313" s="5"/>
      <c r="T313" s="5"/>
      <c r="U313" s="5"/>
      <c r="V313" s="5"/>
      <c r="W313" s="5"/>
      <c r="X313" s="5"/>
    </row>
    <row r="314" customFormat="false" ht="13.5" hidden="false" customHeight="true" outlineLevel="0" collapsed="false">
      <c r="B314" s="5"/>
      <c r="C314" s="5"/>
      <c r="D314" s="68"/>
      <c r="E314" s="5"/>
      <c r="F314" s="70"/>
      <c r="G314" s="5"/>
      <c r="H314" s="5"/>
      <c r="I314" s="5"/>
      <c r="J314" s="69"/>
      <c r="K314" s="69"/>
      <c r="L314" s="69"/>
      <c r="M314" s="69"/>
      <c r="N314" s="69"/>
      <c r="O314" s="69"/>
      <c r="P314" s="5"/>
      <c r="Q314" s="5"/>
      <c r="R314" s="5"/>
      <c r="S314" s="5"/>
      <c r="T314" s="5"/>
      <c r="U314" s="5"/>
      <c r="V314" s="5"/>
      <c r="W314" s="5"/>
      <c r="X314" s="5"/>
    </row>
    <row r="315" customFormat="false" ht="13.5" hidden="false" customHeight="true" outlineLevel="0" collapsed="false">
      <c r="B315" s="5"/>
      <c r="C315" s="5"/>
      <c r="D315" s="68"/>
      <c r="E315" s="5"/>
      <c r="F315" s="70"/>
      <c r="G315" s="5"/>
      <c r="H315" s="5"/>
      <c r="I315" s="5"/>
      <c r="J315" s="69"/>
      <c r="K315" s="69"/>
      <c r="L315" s="69"/>
      <c r="M315" s="69"/>
      <c r="N315" s="69"/>
      <c r="O315" s="69"/>
      <c r="P315" s="5"/>
      <c r="Q315" s="5"/>
      <c r="R315" s="5"/>
      <c r="S315" s="5"/>
      <c r="T315" s="5"/>
      <c r="U315" s="5"/>
      <c r="V315" s="5"/>
      <c r="W315" s="5"/>
      <c r="X315" s="5"/>
    </row>
    <row r="316" customFormat="false" ht="13.5" hidden="false" customHeight="true" outlineLevel="0" collapsed="false">
      <c r="B316" s="5"/>
      <c r="C316" s="5"/>
      <c r="D316" s="68"/>
      <c r="E316" s="5"/>
      <c r="F316" s="70"/>
      <c r="G316" s="5"/>
      <c r="H316" s="5"/>
      <c r="I316" s="5"/>
      <c r="J316" s="69"/>
      <c r="K316" s="69"/>
      <c r="L316" s="69"/>
      <c r="M316" s="69"/>
      <c r="N316" s="69"/>
      <c r="O316" s="69"/>
      <c r="P316" s="5"/>
      <c r="Q316" s="5"/>
      <c r="R316" s="5"/>
      <c r="S316" s="5"/>
      <c r="T316" s="5"/>
      <c r="U316" s="5"/>
      <c r="V316" s="5"/>
      <c r="W316" s="5"/>
      <c r="X316" s="5"/>
    </row>
    <row r="317" customFormat="false" ht="13.5" hidden="false" customHeight="true" outlineLevel="0" collapsed="false">
      <c r="B317" s="5"/>
      <c r="C317" s="5"/>
      <c r="D317" s="68"/>
      <c r="E317" s="5"/>
      <c r="F317" s="70"/>
      <c r="G317" s="5"/>
      <c r="H317" s="5"/>
      <c r="I317" s="5"/>
      <c r="J317" s="69"/>
      <c r="K317" s="69"/>
      <c r="L317" s="69"/>
      <c r="M317" s="69"/>
      <c r="N317" s="69"/>
      <c r="O317" s="69"/>
      <c r="P317" s="5"/>
      <c r="Q317" s="5"/>
      <c r="R317" s="5"/>
      <c r="S317" s="5"/>
      <c r="T317" s="5"/>
      <c r="U317" s="5"/>
      <c r="V317" s="5"/>
      <c r="W317" s="5"/>
      <c r="X317" s="5"/>
    </row>
    <row r="318" customFormat="false" ht="13.5" hidden="false" customHeight="true" outlineLevel="0" collapsed="false">
      <c r="B318" s="5"/>
      <c r="C318" s="5"/>
      <c r="D318" s="68"/>
      <c r="E318" s="5"/>
      <c r="F318" s="70"/>
      <c r="G318" s="5"/>
      <c r="H318" s="5"/>
      <c r="I318" s="5"/>
      <c r="J318" s="69"/>
      <c r="K318" s="69"/>
      <c r="L318" s="69"/>
      <c r="M318" s="69"/>
      <c r="N318" s="69"/>
      <c r="O318" s="69"/>
      <c r="P318" s="5"/>
      <c r="Q318" s="5"/>
      <c r="R318" s="5"/>
      <c r="S318" s="5"/>
      <c r="T318" s="5"/>
      <c r="U318" s="5"/>
      <c r="V318" s="5"/>
      <c r="W318" s="5"/>
      <c r="X318" s="5"/>
    </row>
    <row r="319" customFormat="false" ht="13.5" hidden="false" customHeight="true" outlineLevel="0" collapsed="false">
      <c r="B319" s="5"/>
      <c r="C319" s="5"/>
      <c r="D319" s="68"/>
      <c r="E319" s="5"/>
      <c r="F319" s="70"/>
      <c r="G319" s="5"/>
      <c r="H319" s="5"/>
      <c r="I319" s="5"/>
      <c r="J319" s="69"/>
      <c r="K319" s="69"/>
      <c r="L319" s="69"/>
      <c r="M319" s="69"/>
      <c r="N319" s="69"/>
      <c r="O319" s="69"/>
      <c r="P319" s="5"/>
      <c r="Q319" s="5"/>
      <c r="R319" s="5"/>
      <c r="S319" s="5"/>
      <c r="T319" s="5"/>
      <c r="U319" s="5"/>
      <c r="V319" s="5"/>
      <c r="W319" s="5"/>
      <c r="X319" s="5"/>
    </row>
    <row r="320" customFormat="false" ht="13.5" hidden="false" customHeight="true" outlineLevel="0" collapsed="false">
      <c r="B320" s="5"/>
      <c r="C320" s="5"/>
      <c r="D320" s="68"/>
      <c r="E320" s="5"/>
      <c r="F320" s="70"/>
      <c r="G320" s="5"/>
      <c r="H320" s="5"/>
      <c r="I320" s="5"/>
      <c r="J320" s="69"/>
      <c r="K320" s="69"/>
      <c r="L320" s="69"/>
      <c r="M320" s="69"/>
      <c r="N320" s="69"/>
      <c r="O320" s="69"/>
      <c r="P320" s="5"/>
      <c r="Q320" s="5"/>
      <c r="R320" s="5"/>
      <c r="S320" s="5"/>
      <c r="T320" s="5"/>
      <c r="U320" s="5"/>
      <c r="V320" s="5"/>
      <c r="W320" s="5"/>
      <c r="X320" s="5"/>
    </row>
    <row r="321" customFormat="false" ht="13.5" hidden="false" customHeight="true" outlineLevel="0" collapsed="false">
      <c r="B321" s="5"/>
      <c r="C321" s="5"/>
      <c r="D321" s="68"/>
      <c r="E321" s="5"/>
      <c r="F321" s="70"/>
      <c r="G321" s="5"/>
      <c r="H321" s="5"/>
      <c r="I321" s="5"/>
      <c r="J321" s="69"/>
      <c r="K321" s="69"/>
      <c r="L321" s="69"/>
      <c r="M321" s="69"/>
      <c r="N321" s="69"/>
      <c r="O321" s="69"/>
      <c r="P321" s="5"/>
      <c r="Q321" s="5"/>
      <c r="R321" s="5"/>
      <c r="S321" s="5"/>
      <c r="T321" s="5"/>
      <c r="U321" s="5"/>
      <c r="V321" s="5"/>
      <c r="W321" s="5"/>
      <c r="X321" s="5"/>
    </row>
    <row r="322" customFormat="false" ht="13.5" hidden="false" customHeight="true" outlineLevel="0" collapsed="false">
      <c r="B322" s="5"/>
      <c r="C322" s="5"/>
      <c r="D322" s="68"/>
      <c r="E322" s="5"/>
      <c r="F322" s="70"/>
      <c r="G322" s="5"/>
      <c r="H322" s="5"/>
      <c r="I322" s="5"/>
      <c r="J322" s="69"/>
      <c r="K322" s="69"/>
      <c r="L322" s="69"/>
      <c r="M322" s="69"/>
      <c r="N322" s="69"/>
      <c r="O322" s="69"/>
      <c r="P322" s="5"/>
      <c r="Q322" s="5"/>
      <c r="R322" s="5"/>
      <c r="S322" s="5"/>
      <c r="T322" s="5"/>
      <c r="U322" s="5"/>
      <c r="V322" s="5"/>
      <c r="W322" s="5"/>
      <c r="X322" s="5"/>
    </row>
    <row r="323" customFormat="false" ht="13.5" hidden="false" customHeight="true" outlineLevel="0" collapsed="false">
      <c r="B323" s="5"/>
      <c r="C323" s="5"/>
      <c r="D323" s="68"/>
      <c r="E323" s="5"/>
      <c r="F323" s="70"/>
      <c r="G323" s="5"/>
      <c r="H323" s="5"/>
      <c r="I323" s="5"/>
      <c r="J323" s="69"/>
      <c r="K323" s="69"/>
      <c r="L323" s="69"/>
      <c r="M323" s="69"/>
      <c r="N323" s="69"/>
      <c r="O323" s="69"/>
      <c r="P323" s="5"/>
      <c r="Q323" s="5"/>
      <c r="R323" s="5"/>
      <c r="S323" s="5"/>
      <c r="T323" s="5"/>
      <c r="U323" s="5"/>
      <c r="V323" s="5"/>
      <c r="W323" s="5"/>
      <c r="X323" s="5"/>
    </row>
    <row r="324" customFormat="false" ht="13.5" hidden="false" customHeight="true" outlineLevel="0" collapsed="false">
      <c r="B324" s="5"/>
      <c r="C324" s="5"/>
      <c r="D324" s="68"/>
      <c r="E324" s="5"/>
      <c r="F324" s="70"/>
      <c r="G324" s="5"/>
      <c r="H324" s="5"/>
      <c r="I324" s="5"/>
      <c r="J324" s="69"/>
      <c r="K324" s="69"/>
      <c r="L324" s="69"/>
      <c r="M324" s="69"/>
      <c r="N324" s="69"/>
      <c r="O324" s="69"/>
      <c r="P324" s="5"/>
      <c r="Q324" s="5"/>
      <c r="R324" s="5"/>
      <c r="S324" s="5"/>
      <c r="T324" s="5"/>
      <c r="U324" s="5"/>
      <c r="V324" s="5"/>
      <c r="W324" s="5"/>
      <c r="X324" s="5"/>
    </row>
    <row r="325" customFormat="false" ht="13.5" hidden="false" customHeight="true" outlineLevel="0" collapsed="false">
      <c r="B325" s="5"/>
      <c r="C325" s="5"/>
      <c r="D325" s="68"/>
      <c r="E325" s="5"/>
      <c r="F325" s="70"/>
      <c r="G325" s="5"/>
      <c r="H325" s="5"/>
      <c r="I325" s="5"/>
      <c r="J325" s="69"/>
      <c r="K325" s="69"/>
      <c r="L325" s="69"/>
      <c r="M325" s="69"/>
      <c r="N325" s="69"/>
      <c r="O325" s="69"/>
      <c r="P325" s="5"/>
      <c r="Q325" s="5"/>
      <c r="R325" s="5"/>
      <c r="S325" s="5"/>
      <c r="T325" s="5"/>
      <c r="U325" s="5"/>
      <c r="V325" s="5"/>
      <c r="W325" s="5"/>
      <c r="X325" s="5"/>
    </row>
    <row r="326" customFormat="false" ht="13.5" hidden="false" customHeight="true" outlineLevel="0" collapsed="false">
      <c r="B326" s="5"/>
      <c r="C326" s="5"/>
      <c r="D326" s="68"/>
      <c r="E326" s="5"/>
      <c r="F326" s="70"/>
      <c r="G326" s="5"/>
      <c r="H326" s="5"/>
      <c r="I326" s="5"/>
      <c r="J326" s="69"/>
      <c r="K326" s="69"/>
      <c r="L326" s="69"/>
      <c r="M326" s="69"/>
      <c r="N326" s="69"/>
      <c r="O326" s="69"/>
      <c r="P326" s="5"/>
      <c r="Q326" s="5"/>
      <c r="R326" s="5"/>
      <c r="S326" s="5"/>
      <c r="T326" s="5"/>
      <c r="U326" s="5"/>
      <c r="V326" s="5"/>
      <c r="W326" s="5"/>
      <c r="X326" s="5"/>
    </row>
    <row r="327" customFormat="false" ht="13.5" hidden="false" customHeight="true" outlineLevel="0" collapsed="false">
      <c r="B327" s="5"/>
      <c r="C327" s="5"/>
      <c r="D327" s="68"/>
      <c r="E327" s="5"/>
      <c r="F327" s="70"/>
      <c r="G327" s="5"/>
      <c r="H327" s="5"/>
      <c r="I327" s="5"/>
      <c r="J327" s="69"/>
      <c r="K327" s="69"/>
      <c r="L327" s="69"/>
      <c r="M327" s="69"/>
      <c r="N327" s="69"/>
      <c r="O327" s="69"/>
      <c r="P327" s="5"/>
      <c r="Q327" s="5"/>
      <c r="R327" s="5"/>
      <c r="S327" s="5"/>
      <c r="T327" s="5"/>
      <c r="U327" s="5"/>
      <c r="V327" s="5"/>
      <c r="W327" s="5"/>
      <c r="X327" s="5"/>
    </row>
    <row r="328" customFormat="false" ht="13.5" hidden="false" customHeight="true" outlineLevel="0" collapsed="false">
      <c r="B328" s="5"/>
      <c r="C328" s="5"/>
      <c r="D328" s="68"/>
      <c r="E328" s="5"/>
      <c r="F328" s="70"/>
      <c r="G328" s="5"/>
      <c r="H328" s="5"/>
      <c r="I328" s="5"/>
      <c r="J328" s="69"/>
      <c r="K328" s="69"/>
      <c r="L328" s="69"/>
      <c r="M328" s="69"/>
      <c r="N328" s="69"/>
      <c r="O328" s="69"/>
      <c r="P328" s="5"/>
      <c r="Q328" s="5"/>
      <c r="R328" s="5"/>
      <c r="S328" s="5"/>
      <c r="T328" s="5"/>
      <c r="U328" s="5"/>
      <c r="V328" s="5"/>
      <c r="W328" s="5"/>
      <c r="X328" s="5"/>
    </row>
    <row r="329" customFormat="false" ht="13.5" hidden="false" customHeight="true" outlineLevel="0" collapsed="false">
      <c r="B329" s="5"/>
      <c r="C329" s="5"/>
      <c r="D329" s="68"/>
      <c r="E329" s="5"/>
      <c r="F329" s="70"/>
      <c r="G329" s="5"/>
      <c r="H329" s="5"/>
      <c r="I329" s="5"/>
      <c r="J329" s="69"/>
      <c r="K329" s="69"/>
      <c r="L329" s="69"/>
      <c r="M329" s="69"/>
      <c r="N329" s="69"/>
      <c r="O329" s="69"/>
      <c r="P329" s="5"/>
      <c r="Q329" s="5"/>
      <c r="R329" s="5"/>
      <c r="S329" s="5"/>
      <c r="T329" s="5"/>
      <c r="U329" s="5"/>
      <c r="V329" s="5"/>
      <c r="W329" s="5"/>
      <c r="X329" s="5"/>
    </row>
    <row r="330" customFormat="false" ht="13.5" hidden="false" customHeight="true" outlineLevel="0" collapsed="false">
      <c r="B330" s="5"/>
      <c r="C330" s="5"/>
      <c r="D330" s="68"/>
      <c r="E330" s="5"/>
      <c r="F330" s="70"/>
      <c r="G330" s="5"/>
      <c r="H330" s="5"/>
      <c r="I330" s="5"/>
      <c r="J330" s="69"/>
      <c r="K330" s="69"/>
      <c r="L330" s="69"/>
      <c r="M330" s="69"/>
      <c r="N330" s="69"/>
      <c r="O330" s="69"/>
      <c r="P330" s="5"/>
      <c r="Q330" s="5"/>
      <c r="R330" s="5"/>
      <c r="S330" s="5"/>
      <c r="T330" s="5"/>
      <c r="U330" s="5"/>
      <c r="V330" s="5"/>
      <c r="W330" s="5"/>
      <c r="X330" s="5"/>
    </row>
    <row r="331" customFormat="false" ht="13.5" hidden="false" customHeight="true" outlineLevel="0" collapsed="false">
      <c r="B331" s="5"/>
      <c r="C331" s="5"/>
      <c r="D331" s="68"/>
      <c r="E331" s="5"/>
      <c r="F331" s="70"/>
      <c r="G331" s="5"/>
      <c r="H331" s="5"/>
      <c r="I331" s="5"/>
      <c r="J331" s="69"/>
      <c r="K331" s="69"/>
      <c r="L331" s="69"/>
      <c r="M331" s="69"/>
      <c r="N331" s="69"/>
      <c r="O331" s="69"/>
      <c r="P331" s="5"/>
      <c r="Q331" s="5"/>
      <c r="R331" s="5"/>
      <c r="S331" s="5"/>
      <c r="T331" s="5"/>
      <c r="U331" s="5"/>
      <c r="V331" s="5"/>
      <c r="W331" s="5"/>
      <c r="X331" s="5"/>
    </row>
    <row r="332" customFormat="false" ht="13.5" hidden="false" customHeight="true" outlineLevel="0" collapsed="false">
      <c r="B332" s="5"/>
      <c r="C332" s="5"/>
      <c r="D332" s="68"/>
      <c r="E332" s="5"/>
      <c r="F332" s="70"/>
      <c r="G332" s="5"/>
      <c r="H332" s="5"/>
      <c r="I332" s="5"/>
      <c r="J332" s="69"/>
      <c r="K332" s="69"/>
      <c r="L332" s="69"/>
      <c r="M332" s="69"/>
      <c r="N332" s="69"/>
      <c r="O332" s="69"/>
      <c r="P332" s="5"/>
      <c r="Q332" s="5"/>
      <c r="R332" s="5"/>
      <c r="S332" s="5"/>
      <c r="T332" s="5"/>
      <c r="U332" s="5"/>
      <c r="V332" s="5"/>
      <c r="W332" s="5"/>
      <c r="X332" s="5"/>
    </row>
    <row r="333" customFormat="false" ht="13.5" hidden="false" customHeight="true" outlineLevel="0" collapsed="false">
      <c r="B333" s="5"/>
      <c r="C333" s="5"/>
      <c r="D333" s="68"/>
      <c r="E333" s="5"/>
      <c r="F333" s="70"/>
      <c r="G333" s="5"/>
      <c r="H333" s="5"/>
      <c r="I333" s="5"/>
      <c r="J333" s="69"/>
      <c r="K333" s="69"/>
      <c r="L333" s="69"/>
      <c r="M333" s="69"/>
      <c r="N333" s="69"/>
      <c r="O333" s="69"/>
      <c r="P333" s="5"/>
      <c r="Q333" s="5"/>
      <c r="R333" s="5"/>
      <c r="S333" s="5"/>
      <c r="T333" s="5"/>
      <c r="U333" s="5"/>
      <c r="V333" s="5"/>
      <c r="W333" s="5"/>
      <c r="X333" s="5"/>
    </row>
    <row r="334" customFormat="false" ht="13.5" hidden="false" customHeight="true" outlineLevel="0" collapsed="false">
      <c r="B334" s="5"/>
      <c r="C334" s="5"/>
      <c r="D334" s="68"/>
      <c r="E334" s="5"/>
      <c r="F334" s="70"/>
      <c r="G334" s="5"/>
      <c r="H334" s="5"/>
      <c r="I334" s="5"/>
      <c r="J334" s="69"/>
      <c r="K334" s="69"/>
      <c r="L334" s="69"/>
      <c r="M334" s="69"/>
      <c r="N334" s="69"/>
      <c r="O334" s="69"/>
      <c r="P334" s="5"/>
      <c r="Q334" s="5"/>
      <c r="R334" s="5"/>
      <c r="S334" s="5"/>
      <c r="T334" s="5"/>
      <c r="U334" s="5"/>
      <c r="V334" s="5"/>
      <c r="W334" s="5"/>
      <c r="X334" s="5"/>
    </row>
    <row r="335" customFormat="false" ht="13.5" hidden="false" customHeight="true" outlineLevel="0" collapsed="false">
      <c r="B335" s="5"/>
      <c r="C335" s="5"/>
      <c r="D335" s="68"/>
      <c r="E335" s="5"/>
      <c r="F335" s="70"/>
      <c r="G335" s="5"/>
      <c r="H335" s="5"/>
      <c r="I335" s="5"/>
      <c r="J335" s="69"/>
      <c r="K335" s="69"/>
      <c r="L335" s="69"/>
      <c r="M335" s="69"/>
      <c r="N335" s="69"/>
      <c r="O335" s="69"/>
      <c r="P335" s="5"/>
      <c r="Q335" s="5"/>
      <c r="R335" s="5"/>
      <c r="S335" s="5"/>
      <c r="T335" s="5"/>
      <c r="U335" s="5"/>
      <c r="V335" s="5"/>
      <c r="W335" s="5"/>
      <c r="X335" s="5"/>
    </row>
    <row r="336" customFormat="false" ht="13.5" hidden="false" customHeight="true" outlineLevel="0" collapsed="false">
      <c r="B336" s="5"/>
      <c r="C336" s="5"/>
      <c r="D336" s="68"/>
      <c r="E336" s="5"/>
      <c r="F336" s="70"/>
      <c r="G336" s="5"/>
      <c r="H336" s="5"/>
      <c r="I336" s="5"/>
      <c r="J336" s="69"/>
      <c r="K336" s="69"/>
      <c r="L336" s="69"/>
      <c r="M336" s="69"/>
      <c r="N336" s="69"/>
      <c r="O336" s="69"/>
      <c r="P336" s="5"/>
      <c r="Q336" s="5"/>
      <c r="R336" s="5"/>
      <c r="S336" s="5"/>
      <c r="T336" s="5"/>
      <c r="U336" s="5"/>
      <c r="V336" s="5"/>
      <c r="W336" s="5"/>
      <c r="X336" s="5"/>
    </row>
    <row r="337" customFormat="false" ht="15.75" hidden="false" customHeight="true" outlineLevel="0" collapsed="false"/>
    <row r="338" customFormat="false" ht="15.75" hidden="false" customHeight="true" outlineLevel="0" collapsed="false"/>
    <row r="339" customFormat="false" ht="15.75" hidden="false" customHeight="true" outlineLevel="0" collapsed="false"/>
    <row r="340" customFormat="false" ht="15.75" hidden="false" customHeight="true" outlineLevel="0" collapsed="false"/>
    <row r="341" customFormat="false" ht="15.75" hidden="false" customHeight="true" outlineLevel="0" collapsed="false"/>
    <row r="342" customFormat="false" ht="15.75" hidden="false" customHeight="true" outlineLevel="0" collapsed="false"/>
    <row r="343" customFormat="false" ht="15.75" hidden="false" customHeight="true" outlineLevel="0" collapsed="false"/>
    <row r="344" customFormat="false" ht="15.75" hidden="false" customHeight="true" outlineLevel="0" collapsed="false"/>
    <row r="345" customFormat="false" ht="15.75" hidden="false" customHeight="true" outlineLevel="0" collapsed="false"/>
    <row r="346" customFormat="false" ht="15.75" hidden="false" customHeight="true" outlineLevel="0" collapsed="false"/>
    <row r="347" customFormat="false" ht="15.75" hidden="false" customHeight="true" outlineLevel="0" collapsed="false"/>
    <row r="348" customFormat="false" ht="15.75" hidden="false" customHeight="true" outlineLevel="0" collapsed="false"/>
    <row r="349" customFormat="false" ht="15.75" hidden="false" customHeight="true" outlineLevel="0" collapsed="false"/>
    <row r="350" customFormat="false" ht="15.75" hidden="false" customHeight="true" outlineLevel="0" collapsed="false"/>
    <row r="351" customFormat="false" ht="15.75" hidden="false" customHeight="true" outlineLevel="0" collapsed="false"/>
    <row r="352" customFormat="false" ht="15.75" hidden="false" customHeight="true" outlineLevel="0" collapsed="false"/>
    <row r="353" customFormat="false" ht="15.75" hidden="false" customHeight="true" outlineLevel="0" collapsed="false"/>
    <row r="354" customFormat="false" ht="15.75" hidden="false" customHeight="true" outlineLevel="0" collapsed="false"/>
    <row r="355" customFormat="false" ht="15.75" hidden="false" customHeight="true" outlineLevel="0" collapsed="false"/>
    <row r="356" customFormat="false" ht="15.75" hidden="false" customHeight="true" outlineLevel="0" collapsed="false"/>
    <row r="357" customFormat="false" ht="15.75" hidden="false" customHeight="true" outlineLevel="0" collapsed="false"/>
    <row r="358" customFormat="false" ht="15.75" hidden="false" customHeight="true" outlineLevel="0" collapsed="false"/>
    <row r="359" customFormat="false" ht="15.75" hidden="false" customHeight="true" outlineLevel="0" collapsed="false"/>
    <row r="360" customFormat="false" ht="15.75" hidden="false" customHeight="true" outlineLevel="0" collapsed="false"/>
    <row r="361" customFormat="false" ht="15.75" hidden="false" customHeight="true" outlineLevel="0" collapsed="false"/>
    <row r="362" customFormat="false" ht="15.75" hidden="false" customHeight="true" outlineLevel="0" collapsed="false"/>
    <row r="363" customFormat="false" ht="15.75" hidden="false" customHeight="true" outlineLevel="0" collapsed="false"/>
    <row r="364" customFormat="false" ht="15.75" hidden="false" customHeight="true" outlineLevel="0" collapsed="false"/>
    <row r="365" customFormat="false" ht="15.75" hidden="false" customHeight="true" outlineLevel="0" collapsed="false"/>
    <row r="366" customFormat="false" ht="15.75" hidden="false" customHeight="true" outlineLevel="0" collapsed="false"/>
    <row r="367" customFormat="false" ht="15.75" hidden="false" customHeight="true" outlineLevel="0" collapsed="false"/>
    <row r="368" customFormat="false" ht="15.75" hidden="false" customHeight="true" outlineLevel="0" collapsed="false"/>
    <row r="369" customFormat="false" ht="15.75" hidden="false" customHeight="true" outlineLevel="0" collapsed="false"/>
    <row r="370" customFormat="false" ht="15.75" hidden="false" customHeight="true" outlineLevel="0" collapsed="false"/>
    <row r="371" customFormat="false" ht="15.75" hidden="false" customHeight="true" outlineLevel="0" collapsed="false"/>
    <row r="372" customFormat="false" ht="15.75" hidden="false" customHeight="true" outlineLevel="0" collapsed="false"/>
    <row r="373" customFormat="false" ht="15.75" hidden="false" customHeight="true" outlineLevel="0" collapsed="false"/>
    <row r="374" customFormat="false" ht="15.75" hidden="false" customHeight="true" outlineLevel="0" collapsed="false"/>
    <row r="375" customFormat="false" ht="15.75" hidden="false" customHeight="true" outlineLevel="0" collapsed="false"/>
    <row r="376" customFormat="false" ht="15.75" hidden="false" customHeight="true" outlineLevel="0" collapsed="false"/>
    <row r="377" customFormat="false" ht="15.75" hidden="false" customHeight="true" outlineLevel="0" collapsed="false"/>
    <row r="378" customFormat="false" ht="15.75" hidden="false" customHeight="true" outlineLevel="0" collapsed="false"/>
    <row r="379" customFormat="false" ht="15.75" hidden="false" customHeight="true" outlineLevel="0" collapsed="false"/>
    <row r="380" customFormat="false" ht="15.75" hidden="false" customHeight="true" outlineLevel="0" collapsed="false"/>
    <row r="381" customFormat="false" ht="15.75" hidden="false" customHeight="true" outlineLevel="0" collapsed="false"/>
    <row r="382" customFormat="false" ht="15.75" hidden="false" customHeight="true" outlineLevel="0" collapsed="false"/>
    <row r="383" customFormat="false" ht="15.75" hidden="false" customHeight="true" outlineLevel="0" collapsed="false"/>
    <row r="384" customFormat="false" ht="15.75" hidden="false" customHeight="true" outlineLevel="0" collapsed="false"/>
    <row r="385" customFormat="false" ht="15.75" hidden="false" customHeight="true" outlineLevel="0" collapsed="false"/>
    <row r="386" customFormat="false" ht="15.75" hidden="false" customHeight="true" outlineLevel="0" collapsed="false"/>
    <row r="387" customFormat="false" ht="15.75" hidden="false" customHeight="true" outlineLevel="0" collapsed="false"/>
    <row r="388" customFormat="false" ht="15.75" hidden="false" customHeight="true" outlineLevel="0" collapsed="false"/>
    <row r="389" customFormat="false" ht="15.75" hidden="false" customHeight="true" outlineLevel="0" collapsed="false"/>
    <row r="390" customFormat="false" ht="15.75" hidden="false" customHeight="true" outlineLevel="0" collapsed="false"/>
    <row r="391" customFormat="false" ht="15.75" hidden="false" customHeight="true" outlineLevel="0" collapsed="false"/>
    <row r="392" customFormat="false" ht="15.75" hidden="false" customHeight="true" outlineLevel="0" collapsed="false"/>
    <row r="393" customFormat="false" ht="15.75" hidden="false" customHeight="true" outlineLevel="0" collapsed="false"/>
    <row r="394" customFormat="false" ht="15.75" hidden="false" customHeight="true" outlineLevel="0" collapsed="false"/>
    <row r="395" customFormat="false" ht="15.75" hidden="false" customHeight="true" outlineLevel="0" collapsed="false"/>
    <row r="396" customFormat="false" ht="15.75" hidden="false" customHeight="true" outlineLevel="0" collapsed="false"/>
    <row r="397" customFormat="false" ht="15.75" hidden="false" customHeight="true" outlineLevel="0" collapsed="false"/>
    <row r="398" customFormat="false" ht="15.75" hidden="false" customHeight="true" outlineLevel="0" collapsed="false"/>
    <row r="399" customFormat="false" ht="15.75" hidden="false" customHeight="true" outlineLevel="0" collapsed="false"/>
    <row r="400" customFormat="false" ht="15.75" hidden="false" customHeight="true" outlineLevel="0" collapsed="false"/>
    <row r="401" customFormat="false" ht="15.75" hidden="false" customHeight="true" outlineLevel="0" collapsed="false"/>
    <row r="402" customFormat="false" ht="15.75" hidden="false" customHeight="true" outlineLevel="0" collapsed="false"/>
    <row r="403" customFormat="false" ht="15.75" hidden="false" customHeight="true" outlineLevel="0" collapsed="false"/>
    <row r="404" customFormat="false" ht="15.75" hidden="false" customHeight="true" outlineLevel="0" collapsed="false"/>
    <row r="405" customFormat="false" ht="15.75" hidden="false" customHeight="true" outlineLevel="0" collapsed="false"/>
    <row r="406" customFormat="false" ht="15.75" hidden="false" customHeight="true" outlineLevel="0" collapsed="false"/>
    <row r="407" customFormat="false" ht="15.75" hidden="false" customHeight="true" outlineLevel="0" collapsed="false"/>
    <row r="408" customFormat="false" ht="15.75" hidden="false" customHeight="true" outlineLevel="0" collapsed="false"/>
    <row r="409" customFormat="false" ht="15.75" hidden="false" customHeight="true" outlineLevel="0" collapsed="false"/>
    <row r="410" customFormat="false" ht="15.75" hidden="false" customHeight="true" outlineLevel="0" collapsed="false"/>
    <row r="411" customFormat="false" ht="15.75" hidden="false" customHeight="true" outlineLevel="0" collapsed="false"/>
    <row r="412" customFormat="false" ht="15.75" hidden="false" customHeight="true" outlineLevel="0" collapsed="false"/>
    <row r="413" customFormat="false" ht="15.75" hidden="false" customHeight="true" outlineLevel="0" collapsed="false"/>
    <row r="414" customFormat="false" ht="15.75" hidden="false" customHeight="true" outlineLevel="0" collapsed="false"/>
    <row r="415" customFormat="false" ht="15.75" hidden="false" customHeight="true" outlineLevel="0" collapsed="false"/>
    <row r="416" customFormat="false" ht="15.75" hidden="false" customHeight="true" outlineLevel="0" collapsed="false"/>
    <row r="417" customFormat="false" ht="15.75" hidden="false" customHeight="true" outlineLevel="0" collapsed="false"/>
    <row r="418" customFormat="false" ht="15.75" hidden="false" customHeight="true" outlineLevel="0" collapsed="false"/>
    <row r="419" customFormat="false" ht="15.75" hidden="false" customHeight="true" outlineLevel="0" collapsed="false"/>
    <row r="420" customFormat="false" ht="15.75" hidden="false" customHeight="true" outlineLevel="0" collapsed="false"/>
    <row r="421" customFormat="false" ht="15.75" hidden="false" customHeight="true" outlineLevel="0" collapsed="false"/>
    <row r="422" customFormat="false" ht="15.75" hidden="false" customHeight="true" outlineLevel="0" collapsed="false"/>
    <row r="423" customFormat="false" ht="15.75" hidden="false" customHeight="true" outlineLevel="0" collapsed="false"/>
    <row r="424" customFormat="false" ht="15.75" hidden="false" customHeight="true" outlineLevel="0" collapsed="false"/>
    <row r="425" customFormat="false" ht="15.75" hidden="false" customHeight="true" outlineLevel="0" collapsed="false"/>
    <row r="426" customFormat="false" ht="15.75" hidden="false" customHeight="true" outlineLevel="0" collapsed="false"/>
    <row r="427" customFormat="false" ht="15.75" hidden="false" customHeight="true" outlineLevel="0" collapsed="false"/>
    <row r="428" customFormat="false" ht="15.75" hidden="false" customHeight="true" outlineLevel="0" collapsed="false"/>
    <row r="429" customFormat="false" ht="15.75" hidden="false" customHeight="true" outlineLevel="0" collapsed="false"/>
    <row r="430" customFormat="false" ht="15.75" hidden="false" customHeight="true" outlineLevel="0" collapsed="false"/>
    <row r="431" customFormat="false" ht="15.75" hidden="false" customHeight="true" outlineLevel="0" collapsed="false"/>
    <row r="432" customFormat="false" ht="15.75" hidden="false" customHeight="true" outlineLevel="0" collapsed="false"/>
    <row r="433" customFormat="false" ht="15.75" hidden="false" customHeight="true" outlineLevel="0" collapsed="false"/>
    <row r="434" customFormat="false" ht="15.75" hidden="false" customHeight="true" outlineLevel="0" collapsed="false"/>
    <row r="435" customFormat="false" ht="15.75" hidden="false" customHeight="true" outlineLevel="0" collapsed="false"/>
    <row r="436" customFormat="false" ht="15.75" hidden="false" customHeight="true" outlineLevel="0" collapsed="false"/>
    <row r="437" customFormat="false" ht="15.75" hidden="false" customHeight="true" outlineLevel="0" collapsed="false"/>
    <row r="438" customFormat="false" ht="15.75" hidden="false" customHeight="true" outlineLevel="0" collapsed="false"/>
    <row r="439" customFormat="false" ht="15.75" hidden="false" customHeight="true" outlineLevel="0" collapsed="false"/>
    <row r="440" customFormat="false" ht="15.75" hidden="false" customHeight="true" outlineLevel="0" collapsed="false"/>
    <row r="441" customFormat="false" ht="15.75" hidden="false" customHeight="true" outlineLevel="0" collapsed="false"/>
    <row r="442" customFormat="false" ht="15.75" hidden="false" customHeight="true" outlineLevel="0" collapsed="false"/>
    <row r="443" customFormat="false" ht="15.75" hidden="false" customHeight="true" outlineLevel="0" collapsed="false"/>
    <row r="444" customFormat="false" ht="15.75" hidden="false" customHeight="true" outlineLevel="0" collapsed="false"/>
    <row r="445" customFormat="false" ht="15.75" hidden="false" customHeight="true" outlineLevel="0" collapsed="false"/>
    <row r="446" customFormat="false" ht="15.75" hidden="false" customHeight="true" outlineLevel="0" collapsed="false"/>
    <row r="447" customFormat="false" ht="15.75" hidden="false" customHeight="true" outlineLevel="0" collapsed="false"/>
    <row r="448" customFormat="false" ht="15.75" hidden="false" customHeight="true" outlineLevel="0" collapsed="false"/>
    <row r="449" customFormat="false" ht="15.75" hidden="false" customHeight="true" outlineLevel="0" collapsed="false"/>
    <row r="450" customFormat="false" ht="15.75" hidden="false" customHeight="true" outlineLevel="0" collapsed="false"/>
    <row r="451" customFormat="false" ht="15.75" hidden="false" customHeight="true" outlineLevel="0" collapsed="false"/>
    <row r="452" customFormat="false" ht="15.75" hidden="false" customHeight="true" outlineLevel="0" collapsed="false"/>
    <row r="453" customFormat="false" ht="15.75" hidden="false" customHeight="true" outlineLevel="0" collapsed="false"/>
    <row r="454" customFormat="false" ht="15.75" hidden="false" customHeight="true" outlineLevel="0" collapsed="false"/>
    <row r="455" customFormat="false" ht="15.75" hidden="false" customHeight="true" outlineLevel="0" collapsed="false"/>
    <row r="456" customFormat="false" ht="15.75" hidden="false" customHeight="true" outlineLevel="0" collapsed="false"/>
    <row r="457" customFormat="false" ht="15.75" hidden="false" customHeight="true" outlineLevel="0" collapsed="false"/>
    <row r="458" customFormat="false" ht="15.75" hidden="false" customHeight="true" outlineLevel="0" collapsed="false"/>
    <row r="459" customFormat="false" ht="15.75" hidden="false" customHeight="true" outlineLevel="0" collapsed="false"/>
    <row r="460" customFormat="false" ht="15.75" hidden="false" customHeight="true" outlineLevel="0" collapsed="false"/>
    <row r="461" customFormat="false" ht="15.75" hidden="false" customHeight="true" outlineLevel="0" collapsed="false"/>
    <row r="462" customFormat="false" ht="15.75" hidden="false" customHeight="true" outlineLevel="0" collapsed="false"/>
    <row r="463" customFormat="false" ht="15.75" hidden="false" customHeight="true" outlineLevel="0" collapsed="false"/>
    <row r="464" customFormat="false" ht="15.75" hidden="false" customHeight="true" outlineLevel="0" collapsed="false"/>
    <row r="465" customFormat="false" ht="15.75" hidden="false" customHeight="true" outlineLevel="0" collapsed="false"/>
    <row r="466" customFormat="false" ht="15.75" hidden="false" customHeight="true" outlineLevel="0" collapsed="false"/>
    <row r="467" customFormat="false" ht="15.75" hidden="false" customHeight="true" outlineLevel="0" collapsed="false"/>
    <row r="468" customFormat="false" ht="15.75" hidden="false" customHeight="true" outlineLevel="0" collapsed="false"/>
    <row r="469" customFormat="false" ht="15.75" hidden="false" customHeight="true" outlineLevel="0" collapsed="false"/>
    <row r="470" customFormat="false" ht="15.75" hidden="false" customHeight="true" outlineLevel="0" collapsed="false"/>
    <row r="471" customFormat="false" ht="15.75" hidden="false" customHeight="true" outlineLevel="0" collapsed="false"/>
    <row r="472" customFormat="false" ht="15.75" hidden="false" customHeight="true" outlineLevel="0" collapsed="false"/>
    <row r="473" customFormat="false" ht="15.75" hidden="false" customHeight="true" outlineLevel="0" collapsed="false"/>
    <row r="474" customFormat="false" ht="15.75" hidden="false" customHeight="true" outlineLevel="0" collapsed="false"/>
    <row r="475" customFormat="false" ht="15.75" hidden="false" customHeight="true" outlineLevel="0" collapsed="false"/>
    <row r="476" customFormat="false" ht="15.75" hidden="false" customHeight="true" outlineLevel="0" collapsed="false"/>
    <row r="477" customFormat="false" ht="15.75" hidden="false" customHeight="true" outlineLevel="0" collapsed="false"/>
    <row r="478" customFormat="false" ht="15.75" hidden="false" customHeight="true" outlineLevel="0" collapsed="false"/>
    <row r="479" customFormat="false" ht="15.75" hidden="false" customHeight="true" outlineLevel="0" collapsed="false"/>
    <row r="480" customFormat="false" ht="15.75" hidden="false" customHeight="true" outlineLevel="0" collapsed="false"/>
    <row r="481" customFormat="false" ht="15.75" hidden="false" customHeight="true" outlineLevel="0" collapsed="false"/>
    <row r="482" customFormat="false" ht="15.75" hidden="false" customHeight="true" outlineLevel="0" collapsed="false"/>
    <row r="483" customFormat="false" ht="15.75" hidden="false" customHeight="true" outlineLevel="0" collapsed="false"/>
    <row r="484" customFormat="false" ht="15.75" hidden="false" customHeight="true" outlineLevel="0" collapsed="false"/>
    <row r="485" customFormat="false" ht="15.75" hidden="false" customHeight="true" outlineLevel="0" collapsed="false"/>
    <row r="486" customFormat="false" ht="15.75" hidden="false" customHeight="true" outlineLevel="0" collapsed="false"/>
    <row r="487" customFormat="false" ht="15.75" hidden="false" customHeight="true" outlineLevel="0" collapsed="false"/>
    <row r="488" customFormat="false" ht="15.75" hidden="false" customHeight="true" outlineLevel="0" collapsed="false"/>
    <row r="489" customFormat="false" ht="15.75" hidden="false" customHeight="true" outlineLevel="0" collapsed="false"/>
    <row r="490" customFormat="false" ht="15.75" hidden="false" customHeight="true" outlineLevel="0" collapsed="false"/>
    <row r="491" customFormat="false" ht="15.75" hidden="false" customHeight="true" outlineLevel="0" collapsed="false"/>
    <row r="492" customFormat="false" ht="15.75" hidden="false" customHeight="true" outlineLevel="0" collapsed="false"/>
    <row r="493" customFormat="false" ht="15.75" hidden="false" customHeight="true" outlineLevel="0" collapsed="false"/>
    <row r="494" customFormat="false" ht="15.75" hidden="false" customHeight="true" outlineLevel="0" collapsed="false"/>
    <row r="495" customFormat="false" ht="15.75" hidden="false" customHeight="true" outlineLevel="0" collapsed="false"/>
    <row r="496" customFormat="false" ht="15.75" hidden="false" customHeight="true" outlineLevel="0" collapsed="false"/>
    <row r="497" customFormat="false" ht="15.75" hidden="false" customHeight="true" outlineLevel="0" collapsed="false"/>
    <row r="498" customFormat="false" ht="15.75" hidden="false" customHeight="true" outlineLevel="0" collapsed="false"/>
    <row r="499" customFormat="false" ht="15.75" hidden="false" customHeight="true" outlineLevel="0" collapsed="false"/>
    <row r="500" customFormat="false" ht="15.75" hidden="false" customHeight="true" outlineLevel="0" collapsed="false"/>
    <row r="501" customFormat="false" ht="15.75" hidden="false" customHeight="true" outlineLevel="0" collapsed="false"/>
    <row r="502" customFormat="false" ht="15.75" hidden="false" customHeight="true" outlineLevel="0" collapsed="false"/>
    <row r="503" customFormat="false" ht="15.75" hidden="false" customHeight="true" outlineLevel="0" collapsed="false"/>
    <row r="504" customFormat="false" ht="15.75" hidden="false" customHeight="true" outlineLevel="0" collapsed="false"/>
    <row r="505" customFormat="false" ht="15.75" hidden="false" customHeight="true" outlineLevel="0" collapsed="false"/>
    <row r="506" customFormat="false" ht="15.75" hidden="false" customHeight="true" outlineLevel="0" collapsed="false"/>
    <row r="507" customFormat="false" ht="15.75" hidden="false" customHeight="true" outlineLevel="0" collapsed="false"/>
    <row r="508" customFormat="false" ht="15.75" hidden="false" customHeight="true" outlineLevel="0" collapsed="false"/>
    <row r="509" customFormat="false" ht="15.75" hidden="false" customHeight="true" outlineLevel="0" collapsed="false"/>
    <row r="510" customFormat="false" ht="15.75" hidden="false" customHeight="true" outlineLevel="0" collapsed="false"/>
    <row r="511" customFormat="false" ht="15.75" hidden="false" customHeight="true" outlineLevel="0" collapsed="false"/>
    <row r="512" customFormat="false" ht="15.75" hidden="false" customHeight="true" outlineLevel="0" collapsed="false"/>
    <row r="513" customFormat="false" ht="15.75" hidden="false" customHeight="true" outlineLevel="0" collapsed="false"/>
    <row r="514" customFormat="false" ht="15.75" hidden="false" customHeight="true" outlineLevel="0" collapsed="false"/>
    <row r="515" customFormat="false" ht="15.75" hidden="false" customHeight="true" outlineLevel="0" collapsed="false"/>
    <row r="516" customFormat="false" ht="15.75" hidden="false" customHeight="true" outlineLevel="0" collapsed="false"/>
    <row r="517" customFormat="false" ht="15.75" hidden="false" customHeight="true" outlineLevel="0" collapsed="false"/>
    <row r="518" customFormat="false" ht="15.75" hidden="false" customHeight="true" outlineLevel="0" collapsed="false"/>
    <row r="519" customFormat="false" ht="15.75" hidden="false" customHeight="true" outlineLevel="0" collapsed="false"/>
    <row r="520" customFormat="false" ht="15.75" hidden="false" customHeight="true" outlineLevel="0" collapsed="false"/>
    <row r="521" customFormat="false" ht="15.75" hidden="false" customHeight="true" outlineLevel="0" collapsed="false"/>
    <row r="522" customFormat="false" ht="15.75" hidden="false" customHeight="true" outlineLevel="0" collapsed="false"/>
    <row r="523" customFormat="false" ht="15.75" hidden="false" customHeight="true" outlineLevel="0" collapsed="false"/>
    <row r="524" customFormat="false" ht="15.75" hidden="false" customHeight="true" outlineLevel="0" collapsed="false"/>
    <row r="525" customFormat="false" ht="15.75" hidden="false" customHeight="true" outlineLevel="0" collapsed="false"/>
    <row r="526" customFormat="false" ht="15.75" hidden="false" customHeight="true" outlineLevel="0" collapsed="false"/>
    <row r="527" customFormat="false" ht="15.75" hidden="false" customHeight="true" outlineLevel="0" collapsed="false"/>
    <row r="528" customFormat="false" ht="15.75" hidden="false" customHeight="true" outlineLevel="0" collapsed="false"/>
    <row r="529" customFormat="false" ht="15.75" hidden="false" customHeight="true" outlineLevel="0" collapsed="false"/>
    <row r="530" customFormat="false" ht="15.75" hidden="false" customHeight="true" outlineLevel="0" collapsed="false"/>
    <row r="531" customFormat="false" ht="15.75" hidden="false" customHeight="true" outlineLevel="0" collapsed="false"/>
    <row r="532" customFormat="false" ht="15.75" hidden="false" customHeight="true" outlineLevel="0" collapsed="false"/>
    <row r="533" customFormat="false" ht="15.75" hidden="false" customHeight="true" outlineLevel="0" collapsed="false"/>
    <row r="534" customFormat="false" ht="15.75" hidden="false" customHeight="true" outlineLevel="0" collapsed="false"/>
    <row r="535" customFormat="false" ht="15.75" hidden="false" customHeight="true" outlineLevel="0" collapsed="false"/>
    <row r="536" customFormat="false" ht="15.75" hidden="false" customHeight="true" outlineLevel="0" collapsed="false"/>
    <row r="537" customFormat="false" ht="15.75" hidden="false" customHeight="true" outlineLevel="0" collapsed="false"/>
    <row r="538" customFormat="false" ht="15.75" hidden="false" customHeight="true" outlineLevel="0" collapsed="false"/>
    <row r="539" customFormat="false" ht="15.75" hidden="false" customHeight="true" outlineLevel="0" collapsed="false"/>
    <row r="540" customFormat="false" ht="15.75" hidden="false" customHeight="true" outlineLevel="0" collapsed="false"/>
    <row r="541" customFormat="false" ht="15.75" hidden="false" customHeight="true" outlineLevel="0" collapsed="false"/>
    <row r="542" customFormat="false" ht="15.75" hidden="false" customHeight="true" outlineLevel="0" collapsed="false"/>
    <row r="543" customFormat="false" ht="15.75" hidden="false" customHeight="true" outlineLevel="0" collapsed="false"/>
    <row r="544" customFormat="false" ht="15.75" hidden="false" customHeight="true" outlineLevel="0" collapsed="false"/>
    <row r="545" customFormat="false" ht="15.75" hidden="false" customHeight="true" outlineLevel="0" collapsed="false"/>
    <row r="546" customFormat="false" ht="15.75" hidden="false" customHeight="true" outlineLevel="0" collapsed="false"/>
    <row r="547" customFormat="false" ht="15.75" hidden="false" customHeight="true" outlineLevel="0" collapsed="false"/>
    <row r="548" customFormat="false" ht="15.75" hidden="false" customHeight="true" outlineLevel="0" collapsed="false"/>
    <row r="549" customFormat="false" ht="15.75" hidden="false" customHeight="true" outlineLevel="0" collapsed="false"/>
    <row r="550" customFormat="false" ht="15.75" hidden="false" customHeight="true" outlineLevel="0" collapsed="false"/>
    <row r="551" customFormat="false" ht="15.75" hidden="false" customHeight="true" outlineLevel="0" collapsed="false"/>
    <row r="552" customFormat="false" ht="15.75" hidden="false" customHeight="true" outlineLevel="0" collapsed="false"/>
    <row r="553" customFormat="false" ht="15.75" hidden="false" customHeight="true" outlineLevel="0" collapsed="false"/>
    <row r="554" customFormat="false" ht="15.75" hidden="false" customHeight="true" outlineLevel="0" collapsed="false"/>
    <row r="555" customFormat="false" ht="15.75" hidden="false" customHeight="true" outlineLevel="0" collapsed="false"/>
    <row r="556" customFormat="false" ht="15.75" hidden="false" customHeight="true" outlineLevel="0" collapsed="false"/>
    <row r="557" customFormat="false" ht="15.75" hidden="false" customHeight="true" outlineLevel="0" collapsed="false"/>
    <row r="558" customFormat="false" ht="15.75" hidden="false" customHeight="true" outlineLevel="0" collapsed="false"/>
    <row r="559" customFormat="false" ht="15.75" hidden="false" customHeight="true" outlineLevel="0" collapsed="false"/>
    <row r="560" customFormat="false" ht="15.75" hidden="false" customHeight="true" outlineLevel="0" collapsed="false"/>
    <row r="561" customFormat="false" ht="15.75" hidden="false" customHeight="true" outlineLevel="0" collapsed="false"/>
    <row r="562" customFormat="false" ht="15.75" hidden="false" customHeight="true" outlineLevel="0" collapsed="false"/>
    <row r="563" customFormat="false" ht="15.75" hidden="false" customHeight="true" outlineLevel="0" collapsed="false"/>
    <row r="564" customFormat="false" ht="15.75" hidden="false" customHeight="true" outlineLevel="0" collapsed="false"/>
    <row r="565" customFormat="false" ht="15.75" hidden="false" customHeight="true" outlineLevel="0" collapsed="false"/>
    <row r="566" customFormat="false" ht="15.75" hidden="false" customHeight="true" outlineLevel="0" collapsed="false"/>
    <row r="567" customFormat="false" ht="15.75" hidden="false" customHeight="true" outlineLevel="0" collapsed="false"/>
    <row r="568" customFormat="false" ht="15.75" hidden="false" customHeight="true" outlineLevel="0" collapsed="false"/>
    <row r="569" customFormat="false" ht="15.75" hidden="false" customHeight="true" outlineLevel="0" collapsed="false"/>
    <row r="570" customFormat="false" ht="15.75" hidden="false" customHeight="true" outlineLevel="0" collapsed="false"/>
    <row r="571" customFormat="false" ht="15.75" hidden="false" customHeight="true" outlineLevel="0" collapsed="false"/>
    <row r="572" customFormat="false" ht="15.75" hidden="false" customHeight="true" outlineLevel="0" collapsed="false"/>
    <row r="573" customFormat="false" ht="15.75" hidden="false" customHeight="true" outlineLevel="0" collapsed="false"/>
    <row r="574" customFormat="false" ht="15.75" hidden="false" customHeight="true" outlineLevel="0" collapsed="false"/>
    <row r="575" customFormat="false" ht="15.75" hidden="false" customHeight="true" outlineLevel="0" collapsed="false"/>
    <row r="576" customFormat="false" ht="15.75" hidden="false" customHeight="true" outlineLevel="0" collapsed="false"/>
    <row r="577" customFormat="false" ht="15.75" hidden="false" customHeight="true" outlineLevel="0" collapsed="false"/>
    <row r="578" customFormat="false" ht="15.75" hidden="false" customHeight="true" outlineLevel="0" collapsed="false"/>
    <row r="579" customFormat="false" ht="15.75" hidden="false" customHeight="true" outlineLevel="0" collapsed="false"/>
    <row r="580" customFormat="false" ht="15.75" hidden="false" customHeight="true" outlineLevel="0" collapsed="false"/>
    <row r="581" customFormat="false" ht="15.75" hidden="false" customHeight="true" outlineLevel="0" collapsed="false"/>
    <row r="582" customFormat="false" ht="15.75" hidden="false" customHeight="true" outlineLevel="0" collapsed="false"/>
    <row r="583" customFormat="false" ht="15.75" hidden="false" customHeight="true" outlineLevel="0" collapsed="false"/>
    <row r="584" customFormat="false" ht="15.75" hidden="false" customHeight="true" outlineLevel="0" collapsed="false"/>
    <row r="585" customFormat="false" ht="15.75" hidden="false" customHeight="true" outlineLevel="0" collapsed="false"/>
    <row r="586" customFormat="false" ht="15.75" hidden="false" customHeight="true" outlineLevel="0" collapsed="false"/>
    <row r="587" customFormat="false" ht="15.75" hidden="false" customHeight="true" outlineLevel="0" collapsed="false"/>
    <row r="588" customFormat="false" ht="15.75" hidden="false" customHeight="true" outlineLevel="0" collapsed="false"/>
    <row r="589" customFormat="false" ht="15.75" hidden="false" customHeight="true" outlineLevel="0" collapsed="false"/>
    <row r="590" customFormat="false" ht="15.75" hidden="false" customHeight="true" outlineLevel="0" collapsed="false"/>
    <row r="591" customFormat="false" ht="15.75" hidden="false" customHeight="true" outlineLevel="0" collapsed="false"/>
    <row r="592" customFormat="false" ht="15.75" hidden="false" customHeight="true" outlineLevel="0" collapsed="false"/>
    <row r="593" customFormat="false" ht="15.75" hidden="false" customHeight="true" outlineLevel="0" collapsed="false"/>
    <row r="594" customFormat="false" ht="15.75" hidden="false" customHeight="true" outlineLevel="0" collapsed="false"/>
    <row r="595" customFormat="false" ht="15.75" hidden="false" customHeight="true" outlineLevel="0" collapsed="false"/>
    <row r="596" customFormat="false" ht="15.75" hidden="false" customHeight="true" outlineLevel="0" collapsed="false"/>
    <row r="597" customFormat="false" ht="15.75" hidden="false" customHeight="true" outlineLevel="0" collapsed="false"/>
    <row r="598" customFormat="false" ht="15.75" hidden="false" customHeight="true" outlineLevel="0" collapsed="false"/>
    <row r="599" customFormat="false" ht="15.75" hidden="false" customHeight="true" outlineLevel="0" collapsed="false"/>
    <row r="600" customFormat="false" ht="15.75" hidden="false" customHeight="true" outlineLevel="0" collapsed="false"/>
    <row r="601" customFormat="false" ht="15.75" hidden="false" customHeight="true" outlineLevel="0" collapsed="false"/>
    <row r="602" customFormat="false" ht="15.75" hidden="false" customHeight="true" outlineLevel="0" collapsed="false"/>
    <row r="603" customFormat="false" ht="15.75" hidden="false" customHeight="true" outlineLevel="0" collapsed="false"/>
    <row r="604" customFormat="false" ht="15.75" hidden="false" customHeight="true" outlineLevel="0" collapsed="false"/>
    <row r="605" customFormat="false" ht="15.75" hidden="false" customHeight="true" outlineLevel="0" collapsed="false"/>
    <row r="606" customFormat="false" ht="15.75" hidden="false" customHeight="true" outlineLevel="0" collapsed="false"/>
    <row r="607" customFormat="false" ht="15.75" hidden="false" customHeight="true" outlineLevel="0" collapsed="false"/>
    <row r="608" customFormat="false" ht="15.75" hidden="false" customHeight="true" outlineLevel="0" collapsed="false"/>
    <row r="609" customFormat="false" ht="15.75" hidden="false" customHeight="true" outlineLevel="0" collapsed="false"/>
    <row r="610" customFormat="false" ht="15.75" hidden="false" customHeight="true" outlineLevel="0" collapsed="false"/>
    <row r="611" customFormat="false" ht="15.75" hidden="false" customHeight="true" outlineLevel="0" collapsed="false"/>
    <row r="612" customFormat="false" ht="15.75" hidden="false" customHeight="true" outlineLevel="0" collapsed="false"/>
    <row r="613" customFormat="false" ht="15.75" hidden="false" customHeight="true" outlineLevel="0" collapsed="false"/>
    <row r="614" customFormat="false" ht="15.75" hidden="false" customHeight="true" outlineLevel="0" collapsed="false"/>
    <row r="615" customFormat="false" ht="15.75" hidden="false" customHeight="true" outlineLevel="0" collapsed="false"/>
    <row r="616" customFormat="false" ht="15.75" hidden="false" customHeight="true" outlineLevel="0" collapsed="false"/>
    <row r="617" customFormat="false" ht="15.75" hidden="false" customHeight="true" outlineLevel="0" collapsed="false"/>
    <row r="618" customFormat="false" ht="15.75" hidden="false" customHeight="true" outlineLevel="0" collapsed="false"/>
    <row r="619" customFormat="false" ht="15.75" hidden="false" customHeight="true" outlineLevel="0" collapsed="false"/>
    <row r="620" customFormat="false" ht="15.75" hidden="false" customHeight="true" outlineLevel="0" collapsed="false"/>
    <row r="621" customFormat="false" ht="15.75" hidden="false" customHeight="true" outlineLevel="0" collapsed="false"/>
    <row r="622" customFormat="false" ht="15.75" hidden="false" customHeight="true" outlineLevel="0" collapsed="false"/>
    <row r="623" customFormat="false" ht="15.75" hidden="false" customHeight="true" outlineLevel="0" collapsed="false"/>
    <row r="624" customFormat="false" ht="15.75" hidden="false" customHeight="true" outlineLevel="0" collapsed="false"/>
    <row r="625" customFormat="false" ht="15.75" hidden="false" customHeight="true" outlineLevel="0" collapsed="false"/>
    <row r="626" customFormat="false" ht="15.75" hidden="false" customHeight="true" outlineLevel="0" collapsed="false"/>
    <row r="627" customFormat="false" ht="15.75" hidden="false" customHeight="true" outlineLevel="0" collapsed="false"/>
    <row r="628" customFormat="false" ht="15.75" hidden="false" customHeight="true" outlineLevel="0" collapsed="false"/>
    <row r="629" customFormat="false" ht="15.75" hidden="false" customHeight="true" outlineLevel="0" collapsed="false"/>
    <row r="630" customFormat="false" ht="15.75" hidden="false" customHeight="true" outlineLevel="0" collapsed="false"/>
    <row r="631" customFormat="false" ht="15.75" hidden="false" customHeight="true" outlineLevel="0" collapsed="false"/>
    <row r="632" customFormat="false" ht="15.75" hidden="false" customHeight="true" outlineLevel="0" collapsed="false"/>
    <row r="633" customFormat="false" ht="15.75" hidden="false" customHeight="true" outlineLevel="0" collapsed="false"/>
    <row r="634" customFormat="false" ht="15.75" hidden="false" customHeight="true" outlineLevel="0" collapsed="false"/>
    <row r="635" customFormat="false" ht="15.75" hidden="false" customHeight="true" outlineLevel="0" collapsed="false"/>
    <row r="636" customFormat="false" ht="15.75" hidden="false" customHeight="true" outlineLevel="0" collapsed="false"/>
    <row r="637" customFormat="false" ht="15.75" hidden="false" customHeight="true" outlineLevel="0" collapsed="false"/>
    <row r="638" customFormat="false" ht="15.75" hidden="false" customHeight="true" outlineLevel="0" collapsed="false"/>
    <row r="639" customFormat="false" ht="15.75" hidden="false" customHeight="true" outlineLevel="0" collapsed="false"/>
    <row r="640" customFormat="false" ht="15.75" hidden="false" customHeight="true" outlineLevel="0" collapsed="false"/>
    <row r="641" customFormat="false" ht="15.75" hidden="false" customHeight="true" outlineLevel="0" collapsed="false"/>
    <row r="642" customFormat="false" ht="15.75" hidden="false" customHeight="true" outlineLevel="0" collapsed="false"/>
    <row r="643" customFormat="false" ht="15.75" hidden="false" customHeight="true" outlineLevel="0" collapsed="false"/>
    <row r="644" customFormat="false" ht="15.75" hidden="false" customHeight="true" outlineLevel="0" collapsed="false"/>
    <row r="645" customFormat="false" ht="15.75" hidden="false" customHeight="true" outlineLevel="0" collapsed="false"/>
    <row r="646" customFormat="false" ht="15.75" hidden="false" customHeight="true" outlineLevel="0" collapsed="false"/>
    <row r="647" customFormat="false" ht="15.75" hidden="false" customHeight="true" outlineLevel="0" collapsed="false"/>
    <row r="648" customFormat="false" ht="15.75" hidden="false" customHeight="true" outlineLevel="0" collapsed="false"/>
    <row r="649" customFormat="false" ht="15.75" hidden="false" customHeight="true" outlineLevel="0" collapsed="false"/>
    <row r="650" customFormat="false" ht="15.75" hidden="false" customHeight="true" outlineLevel="0" collapsed="false"/>
    <row r="651" customFormat="false" ht="15.75" hidden="false" customHeight="true" outlineLevel="0" collapsed="false"/>
    <row r="652" customFormat="false" ht="15.75" hidden="false" customHeight="true" outlineLevel="0" collapsed="false"/>
    <row r="653" customFormat="false" ht="15.75" hidden="false" customHeight="true" outlineLevel="0" collapsed="false"/>
    <row r="654" customFormat="false" ht="15.75" hidden="false" customHeight="true" outlineLevel="0" collapsed="false"/>
    <row r="655" customFormat="false" ht="15.75" hidden="false" customHeight="true" outlineLevel="0" collapsed="false"/>
    <row r="656" customFormat="false" ht="15.75" hidden="false" customHeight="true" outlineLevel="0" collapsed="false"/>
    <row r="657" customFormat="false" ht="15.75" hidden="false" customHeight="true" outlineLevel="0" collapsed="false"/>
    <row r="658" customFormat="false" ht="15.75" hidden="false" customHeight="true" outlineLevel="0" collapsed="false"/>
    <row r="659" customFormat="false" ht="15.75" hidden="false" customHeight="true" outlineLevel="0" collapsed="false"/>
    <row r="660" customFormat="false" ht="15.75" hidden="false" customHeight="true" outlineLevel="0" collapsed="false"/>
    <row r="661" customFormat="false" ht="15.75" hidden="false" customHeight="true" outlineLevel="0" collapsed="false"/>
    <row r="662" customFormat="false" ht="15.75" hidden="false" customHeight="true" outlineLevel="0" collapsed="false"/>
    <row r="663" customFormat="false" ht="15.75" hidden="false" customHeight="true" outlineLevel="0" collapsed="false"/>
    <row r="664" customFormat="false" ht="15.75" hidden="false" customHeight="true" outlineLevel="0" collapsed="false"/>
    <row r="665" customFormat="false" ht="15.75" hidden="false" customHeight="true" outlineLevel="0" collapsed="false"/>
    <row r="666" customFormat="false" ht="15.75" hidden="false" customHeight="true" outlineLevel="0" collapsed="false"/>
    <row r="667" customFormat="false" ht="15.75" hidden="false" customHeight="true" outlineLevel="0" collapsed="false"/>
    <row r="668" customFormat="false" ht="15.75" hidden="false" customHeight="true" outlineLevel="0" collapsed="false"/>
    <row r="669" customFormat="false" ht="15.75" hidden="false" customHeight="true" outlineLevel="0" collapsed="false"/>
    <row r="670" customFormat="false" ht="15.75" hidden="false" customHeight="true" outlineLevel="0" collapsed="false"/>
    <row r="671" customFormat="false" ht="15.75" hidden="false" customHeight="true" outlineLevel="0" collapsed="false"/>
    <row r="672" customFormat="false" ht="15.75" hidden="false" customHeight="true" outlineLevel="0" collapsed="false"/>
    <row r="673" customFormat="false" ht="15.75" hidden="false" customHeight="true" outlineLevel="0" collapsed="false"/>
    <row r="674" customFormat="false" ht="15.75" hidden="false" customHeight="true" outlineLevel="0" collapsed="false"/>
    <row r="675" customFormat="false" ht="15.75" hidden="false" customHeight="true" outlineLevel="0" collapsed="false"/>
    <row r="676" customFormat="false" ht="15.75" hidden="false" customHeight="true" outlineLevel="0" collapsed="false"/>
    <row r="677" customFormat="false" ht="15.75" hidden="false" customHeight="true" outlineLevel="0" collapsed="false"/>
    <row r="678" customFormat="false" ht="15.75" hidden="false" customHeight="true" outlineLevel="0" collapsed="false"/>
    <row r="679" customFormat="false" ht="15.75" hidden="false" customHeight="true" outlineLevel="0" collapsed="false"/>
    <row r="680" customFormat="false" ht="15.75" hidden="false" customHeight="true" outlineLevel="0" collapsed="false"/>
    <row r="681" customFormat="false" ht="15.75" hidden="false" customHeight="true" outlineLevel="0" collapsed="false"/>
    <row r="682" customFormat="false" ht="15.75" hidden="false" customHeight="true" outlineLevel="0" collapsed="false"/>
    <row r="683" customFormat="false" ht="15.75" hidden="false" customHeight="true" outlineLevel="0" collapsed="false"/>
    <row r="684" customFormat="false" ht="15.75" hidden="false" customHeight="true" outlineLevel="0" collapsed="false"/>
    <row r="685" customFormat="false" ht="15.75" hidden="false" customHeight="true" outlineLevel="0" collapsed="false"/>
    <row r="686" customFormat="false" ht="15.75" hidden="false" customHeight="true" outlineLevel="0" collapsed="false"/>
    <row r="687" customFormat="false" ht="15.75" hidden="false" customHeight="true" outlineLevel="0" collapsed="false"/>
    <row r="688" customFormat="false" ht="15.75" hidden="false" customHeight="true" outlineLevel="0" collapsed="false"/>
    <row r="689" customFormat="false" ht="15.75" hidden="false" customHeight="true" outlineLevel="0" collapsed="false"/>
    <row r="690" customFormat="false" ht="15.75" hidden="false" customHeight="true" outlineLevel="0" collapsed="false"/>
    <row r="691" customFormat="false" ht="15.75" hidden="false" customHeight="true" outlineLevel="0" collapsed="false"/>
    <row r="692" customFormat="false" ht="15.75" hidden="false" customHeight="true" outlineLevel="0" collapsed="false"/>
    <row r="693" customFormat="false" ht="15.75" hidden="false" customHeight="true" outlineLevel="0" collapsed="false"/>
    <row r="694" customFormat="false" ht="15.75" hidden="false" customHeight="true" outlineLevel="0" collapsed="false"/>
    <row r="695" customFormat="false" ht="15.75" hidden="false" customHeight="true" outlineLevel="0" collapsed="false"/>
    <row r="696" customFormat="false" ht="15.75" hidden="false" customHeight="true" outlineLevel="0" collapsed="false"/>
    <row r="697" customFormat="false" ht="15.75" hidden="false" customHeight="true" outlineLevel="0" collapsed="false"/>
    <row r="698" customFormat="false" ht="15.75" hidden="false" customHeight="true" outlineLevel="0" collapsed="false"/>
    <row r="699" customFormat="false" ht="15.75" hidden="false" customHeight="true" outlineLevel="0" collapsed="false"/>
    <row r="700" customFormat="false" ht="15.75" hidden="false" customHeight="true" outlineLevel="0" collapsed="false"/>
    <row r="701" customFormat="false" ht="15.75" hidden="false" customHeight="true" outlineLevel="0" collapsed="false"/>
    <row r="702" customFormat="false" ht="15.75" hidden="false" customHeight="true" outlineLevel="0" collapsed="false"/>
    <row r="703" customFormat="false" ht="15.75" hidden="false" customHeight="true" outlineLevel="0" collapsed="false"/>
    <row r="704" customFormat="false" ht="15.75" hidden="false" customHeight="true" outlineLevel="0" collapsed="false"/>
    <row r="705" customFormat="false" ht="15.75" hidden="false" customHeight="true" outlineLevel="0" collapsed="false"/>
    <row r="706" customFormat="false" ht="15.75" hidden="false" customHeight="true" outlineLevel="0" collapsed="false"/>
    <row r="707" customFormat="false" ht="15.75" hidden="false" customHeight="true" outlineLevel="0" collapsed="false"/>
    <row r="708" customFormat="false" ht="15.75" hidden="false" customHeight="true" outlineLevel="0" collapsed="false"/>
    <row r="709" customFormat="false" ht="15.75" hidden="false" customHeight="true" outlineLevel="0" collapsed="false"/>
    <row r="710" customFormat="false" ht="15.75" hidden="false" customHeight="true" outlineLevel="0" collapsed="false"/>
    <row r="711" customFormat="false" ht="15.75" hidden="false" customHeight="true" outlineLevel="0" collapsed="false"/>
    <row r="712" customFormat="false" ht="15.75" hidden="false" customHeight="true" outlineLevel="0" collapsed="false"/>
    <row r="713" customFormat="false" ht="15.75" hidden="false" customHeight="true" outlineLevel="0" collapsed="false"/>
    <row r="714" customFormat="false" ht="15.75" hidden="false" customHeight="true" outlineLevel="0" collapsed="false"/>
    <row r="715" customFormat="false" ht="15.75" hidden="false" customHeight="true" outlineLevel="0" collapsed="false"/>
    <row r="716" customFormat="false" ht="15.75" hidden="false" customHeight="true" outlineLevel="0" collapsed="false"/>
    <row r="717" customFormat="false" ht="15.75" hidden="false" customHeight="true" outlineLevel="0" collapsed="false"/>
    <row r="718" customFormat="false" ht="15.75" hidden="false" customHeight="true" outlineLevel="0" collapsed="false"/>
    <row r="719" customFormat="false" ht="15.75" hidden="false" customHeight="true" outlineLevel="0" collapsed="false"/>
    <row r="720" customFormat="false" ht="15.75" hidden="false" customHeight="true" outlineLevel="0" collapsed="false"/>
    <row r="721" customFormat="false" ht="15.75" hidden="false" customHeight="true" outlineLevel="0" collapsed="false"/>
    <row r="722" customFormat="false" ht="15.75" hidden="false" customHeight="true" outlineLevel="0" collapsed="false"/>
    <row r="723" customFormat="false" ht="15.75" hidden="false" customHeight="true" outlineLevel="0" collapsed="false"/>
    <row r="724" customFormat="false" ht="15.75" hidden="false" customHeight="true" outlineLevel="0" collapsed="false"/>
    <row r="725" customFormat="false" ht="15.75" hidden="false" customHeight="true" outlineLevel="0" collapsed="false"/>
    <row r="726" customFormat="false" ht="15.75" hidden="false" customHeight="true" outlineLevel="0" collapsed="false"/>
    <row r="727" customFormat="false" ht="15.75" hidden="false" customHeight="true" outlineLevel="0" collapsed="false"/>
    <row r="728" customFormat="false" ht="15.75" hidden="false" customHeight="true" outlineLevel="0" collapsed="false"/>
    <row r="729" customFormat="false" ht="15.75" hidden="false" customHeight="true" outlineLevel="0" collapsed="false"/>
    <row r="730" customFormat="false" ht="15.75" hidden="false" customHeight="true" outlineLevel="0" collapsed="false"/>
    <row r="731" customFormat="false" ht="15.75" hidden="false" customHeight="true" outlineLevel="0" collapsed="false"/>
    <row r="732" customFormat="false" ht="15.75" hidden="false" customHeight="true" outlineLevel="0" collapsed="false"/>
    <row r="733" customFormat="false" ht="15.75" hidden="false" customHeight="true" outlineLevel="0" collapsed="false"/>
    <row r="734" customFormat="false" ht="15.75" hidden="false" customHeight="true" outlineLevel="0" collapsed="false"/>
    <row r="735" customFormat="false" ht="15.75" hidden="false" customHeight="true" outlineLevel="0" collapsed="false"/>
    <row r="736" customFormat="false" ht="15.75" hidden="false" customHeight="true" outlineLevel="0" collapsed="false"/>
    <row r="737" customFormat="false" ht="15.75" hidden="false" customHeight="true" outlineLevel="0" collapsed="false"/>
    <row r="738" customFormat="false" ht="15.75" hidden="false" customHeight="true" outlineLevel="0" collapsed="false"/>
    <row r="739" customFormat="false" ht="15.75" hidden="false" customHeight="true" outlineLevel="0" collapsed="false"/>
    <row r="740" customFormat="false" ht="15.75" hidden="false" customHeight="true" outlineLevel="0" collapsed="false"/>
    <row r="741" customFormat="false" ht="15.75" hidden="false" customHeight="true" outlineLevel="0" collapsed="false"/>
    <row r="742" customFormat="false" ht="15.75" hidden="false" customHeight="true" outlineLevel="0" collapsed="false"/>
    <row r="743" customFormat="false" ht="15.75" hidden="false" customHeight="true" outlineLevel="0" collapsed="false"/>
    <row r="744" customFormat="false" ht="15.75" hidden="false" customHeight="true" outlineLevel="0" collapsed="false"/>
    <row r="745" customFormat="false" ht="15.75" hidden="false" customHeight="true" outlineLevel="0" collapsed="false"/>
    <row r="746" customFormat="false" ht="15.75" hidden="false" customHeight="true" outlineLevel="0" collapsed="false"/>
    <row r="747" customFormat="false" ht="15.75" hidden="false" customHeight="true" outlineLevel="0" collapsed="false"/>
    <row r="748" customFormat="false" ht="15.75" hidden="false" customHeight="true" outlineLevel="0" collapsed="false"/>
    <row r="749" customFormat="false" ht="15.75" hidden="false" customHeight="true" outlineLevel="0" collapsed="false"/>
    <row r="750" customFormat="false" ht="15.75" hidden="false" customHeight="true" outlineLevel="0" collapsed="false"/>
    <row r="751" customFormat="false" ht="15.75" hidden="false" customHeight="true" outlineLevel="0" collapsed="false"/>
    <row r="752" customFormat="false" ht="15.75" hidden="false" customHeight="true" outlineLevel="0" collapsed="false"/>
    <row r="753" customFormat="false" ht="15.75" hidden="false" customHeight="true" outlineLevel="0" collapsed="false"/>
    <row r="754" customFormat="false" ht="15.75" hidden="false" customHeight="true" outlineLevel="0" collapsed="false"/>
    <row r="755" customFormat="false" ht="15.75" hidden="false" customHeight="true" outlineLevel="0" collapsed="false"/>
    <row r="756" customFormat="false" ht="15.75" hidden="false" customHeight="true" outlineLevel="0" collapsed="false"/>
    <row r="757" customFormat="false" ht="15.75" hidden="false" customHeight="true" outlineLevel="0" collapsed="false"/>
    <row r="758" customFormat="false" ht="15.75" hidden="false" customHeight="true" outlineLevel="0" collapsed="false"/>
    <row r="759" customFormat="false" ht="15.75" hidden="false" customHeight="true" outlineLevel="0" collapsed="false"/>
    <row r="760" customFormat="false" ht="15.75" hidden="false" customHeight="true" outlineLevel="0" collapsed="false"/>
    <row r="761" customFormat="false" ht="15.75" hidden="false" customHeight="true" outlineLevel="0" collapsed="false"/>
    <row r="762" customFormat="false" ht="15.75" hidden="false" customHeight="true" outlineLevel="0" collapsed="false"/>
    <row r="763" customFormat="false" ht="15.75" hidden="false" customHeight="true" outlineLevel="0" collapsed="false"/>
    <row r="764" customFormat="false" ht="15.75" hidden="false" customHeight="true" outlineLevel="0" collapsed="false"/>
    <row r="765" customFormat="false" ht="15.75" hidden="false" customHeight="true" outlineLevel="0" collapsed="false"/>
    <row r="766" customFormat="false" ht="15.75" hidden="false" customHeight="true" outlineLevel="0" collapsed="false"/>
    <row r="767" customFormat="false" ht="15.75" hidden="false" customHeight="true" outlineLevel="0" collapsed="false"/>
    <row r="768" customFormat="false" ht="15.75" hidden="false" customHeight="true" outlineLevel="0" collapsed="false"/>
    <row r="769" customFormat="false" ht="15.75" hidden="false" customHeight="true" outlineLevel="0" collapsed="false"/>
    <row r="770" customFormat="false" ht="15.75" hidden="false" customHeight="true" outlineLevel="0" collapsed="false"/>
    <row r="771" customFormat="false" ht="15.75" hidden="false" customHeight="true" outlineLevel="0" collapsed="false"/>
    <row r="772" customFormat="false" ht="15.75" hidden="false" customHeight="true" outlineLevel="0" collapsed="false"/>
    <row r="773" customFormat="false" ht="15.75" hidden="false" customHeight="true" outlineLevel="0" collapsed="false"/>
    <row r="774" customFormat="false" ht="15.75" hidden="false" customHeight="true" outlineLevel="0" collapsed="false"/>
    <row r="775" customFormat="false" ht="15.75" hidden="false" customHeight="true" outlineLevel="0" collapsed="false"/>
    <row r="776" customFormat="false" ht="15.75" hidden="false" customHeight="true" outlineLevel="0" collapsed="false"/>
    <row r="777" customFormat="false" ht="15.75" hidden="false" customHeight="true" outlineLevel="0" collapsed="false"/>
    <row r="778" customFormat="false" ht="15.75" hidden="false" customHeight="true" outlineLevel="0" collapsed="false"/>
    <row r="779" customFormat="false" ht="15.75" hidden="false" customHeight="true" outlineLevel="0" collapsed="false"/>
    <row r="780" customFormat="false" ht="15.75" hidden="false" customHeight="true" outlineLevel="0" collapsed="false"/>
    <row r="781" customFormat="false" ht="15.75" hidden="false" customHeight="true" outlineLevel="0" collapsed="false"/>
    <row r="782" customFormat="false" ht="15.75" hidden="false" customHeight="true" outlineLevel="0" collapsed="false"/>
    <row r="783" customFormat="false" ht="15.75" hidden="false" customHeight="true" outlineLevel="0" collapsed="false"/>
    <row r="784" customFormat="false" ht="15.75" hidden="false" customHeight="true" outlineLevel="0" collapsed="false"/>
    <row r="785" customFormat="false" ht="15.75" hidden="false" customHeight="true" outlineLevel="0" collapsed="false"/>
    <row r="786" customFormat="false" ht="15.75" hidden="false" customHeight="true" outlineLevel="0" collapsed="false"/>
    <row r="787" customFormat="false" ht="15.75" hidden="false" customHeight="true" outlineLevel="0" collapsed="false"/>
    <row r="788" customFormat="false" ht="15.75" hidden="false" customHeight="true" outlineLevel="0" collapsed="false"/>
    <row r="789" customFormat="false" ht="15.75" hidden="false" customHeight="true" outlineLevel="0" collapsed="false"/>
    <row r="790" customFormat="false" ht="15.75" hidden="false" customHeight="true" outlineLevel="0" collapsed="false"/>
    <row r="791" customFormat="false" ht="15.75" hidden="false" customHeight="true" outlineLevel="0" collapsed="false"/>
    <row r="792" customFormat="false" ht="15.75" hidden="false" customHeight="true" outlineLevel="0" collapsed="false"/>
    <row r="793" customFormat="false" ht="15.75" hidden="false" customHeight="true" outlineLevel="0" collapsed="false"/>
    <row r="794" customFormat="false" ht="15.75" hidden="false" customHeight="true" outlineLevel="0" collapsed="false"/>
    <row r="795" customFormat="false" ht="15.75" hidden="false" customHeight="true" outlineLevel="0" collapsed="false"/>
    <row r="796" customFormat="false" ht="15.75" hidden="false" customHeight="true" outlineLevel="0" collapsed="false"/>
    <row r="797" customFormat="false" ht="15.75" hidden="false" customHeight="true" outlineLevel="0" collapsed="false"/>
    <row r="798" customFormat="false" ht="15.75" hidden="false" customHeight="true" outlineLevel="0" collapsed="false"/>
    <row r="799" customFormat="false" ht="15.75" hidden="false" customHeight="true" outlineLevel="0" collapsed="false"/>
    <row r="800" customFormat="false" ht="15.75" hidden="false" customHeight="true" outlineLevel="0" collapsed="false"/>
    <row r="801" customFormat="false" ht="15.75" hidden="false" customHeight="true" outlineLevel="0" collapsed="false"/>
    <row r="802" customFormat="false" ht="15.75" hidden="false" customHeight="true" outlineLevel="0" collapsed="false"/>
    <row r="803" customFormat="false" ht="15.75" hidden="false" customHeight="true" outlineLevel="0" collapsed="false"/>
    <row r="804" customFormat="false" ht="15.75" hidden="false" customHeight="true" outlineLevel="0" collapsed="false"/>
    <row r="805" customFormat="false" ht="15.75" hidden="false" customHeight="true" outlineLevel="0" collapsed="false"/>
    <row r="806" customFormat="false" ht="15.75" hidden="false" customHeight="true" outlineLevel="0" collapsed="false"/>
    <row r="807" customFormat="false" ht="15.75" hidden="false" customHeight="true" outlineLevel="0" collapsed="false"/>
    <row r="808" customFormat="false" ht="15.75" hidden="false" customHeight="true" outlineLevel="0" collapsed="false"/>
    <row r="809" customFormat="false" ht="15.75" hidden="false" customHeight="true" outlineLevel="0" collapsed="false"/>
    <row r="810" customFormat="false" ht="15.75" hidden="false" customHeight="true" outlineLevel="0" collapsed="false"/>
    <row r="811" customFormat="false" ht="15.75" hidden="false" customHeight="true" outlineLevel="0" collapsed="false"/>
    <row r="812" customFormat="false" ht="15.75" hidden="false" customHeight="true" outlineLevel="0" collapsed="false"/>
    <row r="813" customFormat="false" ht="15.75" hidden="false" customHeight="true" outlineLevel="0" collapsed="false"/>
    <row r="814" customFormat="false" ht="15.75" hidden="false" customHeight="true" outlineLevel="0" collapsed="false"/>
    <row r="815" customFormat="false" ht="15.75" hidden="false" customHeight="true" outlineLevel="0" collapsed="false"/>
    <row r="816" customFormat="false" ht="15.75" hidden="false" customHeight="true" outlineLevel="0" collapsed="false"/>
    <row r="817" customFormat="false" ht="15.75" hidden="false" customHeight="true" outlineLevel="0" collapsed="false"/>
    <row r="818" customFormat="false" ht="15.75" hidden="false" customHeight="true" outlineLevel="0" collapsed="false"/>
    <row r="819" customFormat="false" ht="15.75" hidden="false" customHeight="true" outlineLevel="0" collapsed="false"/>
    <row r="820" customFormat="false" ht="15.75" hidden="false" customHeight="true" outlineLevel="0" collapsed="false"/>
    <row r="821" customFormat="false" ht="15.75" hidden="false" customHeight="true" outlineLevel="0" collapsed="false"/>
    <row r="822" customFormat="false" ht="15.75" hidden="false" customHeight="true" outlineLevel="0" collapsed="false"/>
    <row r="823" customFormat="false" ht="15.75" hidden="false" customHeight="true" outlineLevel="0" collapsed="false"/>
    <row r="824" customFormat="false" ht="15.75" hidden="false" customHeight="true" outlineLevel="0" collapsed="false"/>
    <row r="825" customFormat="false" ht="15.75" hidden="false" customHeight="true" outlineLevel="0" collapsed="false"/>
    <row r="826" customFormat="false" ht="15.75" hidden="false" customHeight="true" outlineLevel="0" collapsed="false"/>
    <row r="827" customFormat="false" ht="15.75" hidden="false" customHeight="true" outlineLevel="0" collapsed="false"/>
    <row r="828" customFormat="false" ht="15.75" hidden="false" customHeight="true" outlineLevel="0" collapsed="false"/>
    <row r="829" customFormat="false" ht="15.75" hidden="false" customHeight="true" outlineLevel="0" collapsed="false"/>
    <row r="830" customFormat="false" ht="15.75" hidden="false" customHeight="true" outlineLevel="0" collapsed="false"/>
    <row r="831" customFormat="false" ht="15.75" hidden="false" customHeight="true" outlineLevel="0" collapsed="false"/>
    <row r="832" customFormat="false" ht="15.75" hidden="false" customHeight="true" outlineLevel="0" collapsed="false"/>
    <row r="833" customFormat="false" ht="15.75" hidden="false" customHeight="true" outlineLevel="0" collapsed="false"/>
    <row r="834" customFormat="false" ht="15.75" hidden="false" customHeight="true" outlineLevel="0" collapsed="false"/>
    <row r="835" customFormat="false" ht="15.75" hidden="false" customHeight="true" outlineLevel="0" collapsed="false"/>
    <row r="836" customFormat="false" ht="15.75" hidden="false" customHeight="true" outlineLevel="0" collapsed="false"/>
    <row r="837" customFormat="false" ht="15.75" hidden="false" customHeight="true" outlineLevel="0" collapsed="false"/>
    <row r="838" customFormat="false" ht="15.75" hidden="false" customHeight="true" outlineLevel="0" collapsed="false"/>
    <row r="839" customFormat="false" ht="15.75" hidden="false" customHeight="true" outlineLevel="0" collapsed="false"/>
    <row r="840" customFormat="false" ht="15.75" hidden="false" customHeight="true" outlineLevel="0" collapsed="false"/>
    <row r="841" customFormat="false" ht="15.75" hidden="false" customHeight="true" outlineLevel="0" collapsed="false"/>
    <row r="842" customFormat="false" ht="15.75" hidden="false" customHeight="true" outlineLevel="0" collapsed="false"/>
    <row r="843" customFormat="false" ht="15.75" hidden="false" customHeight="true" outlineLevel="0" collapsed="false"/>
    <row r="844" customFormat="false" ht="15.75" hidden="false" customHeight="true" outlineLevel="0" collapsed="false"/>
    <row r="845" customFormat="false" ht="15.75" hidden="false" customHeight="true" outlineLevel="0" collapsed="false"/>
    <row r="846" customFormat="false" ht="15.75" hidden="false" customHeight="true" outlineLevel="0" collapsed="false"/>
    <row r="847" customFormat="false" ht="15.75" hidden="false" customHeight="true" outlineLevel="0" collapsed="false"/>
    <row r="848" customFormat="false" ht="15.75" hidden="false" customHeight="true" outlineLevel="0" collapsed="false"/>
    <row r="849" customFormat="false" ht="15.75" hidden="false" customHeight="true" outlineLevel="0" collapsed="false"/>
    <row r="850" customFormat="false" ht="15.75" hidden="false" customHeight="true" outlineLevel="0" collapsed="false"/>
    <row r="851" customFormat="false" ht="15.75" hidden="false" customHeight="true" outlineLevel="0" collapsed="false"/>
    <row r="852" customFormat="false" ht="15.75" hidden="false" customHeight="true" outlineLevel="0" collapsed="false"/>
    <row r="853" customFormat="false" ht="15.75" hidden="false" customHeight="true" outlineLevel="0" collapsed="false"/>
    <row r="854" customFormat="false" ht="15.75" hidden="false" customHeight="true" outlineLevel="0" collapsed="false"/>
    <row r="855" customFormat="false" ht="15.75" hidden="false" customHeight="true" outlineLevel="0" collapsed="false"/>
    <row r="856" customFormat="false" ht="15.75" hidden="false" customHeight="true" outlineLevel="0" collapsed="false"/>
    <row r="857" customFormat="false" ht="15.75" hidden="false" customHeight="true" outlineLevel="0" collapsed="false"/>
    <row r="858" customFormat="false" ht="15.75" hidden="false" customHeight="true" outlineLevel="0" collapsed="false"/>
    <row r="859" customFormat="false" ht="15.75" hidden="false" customHeight="true" outlineLevel="0" collapsed="false"/>
    <row r="860" customFormat="false" ht="15.75" hidden="false" customHeight="true" outlineLevel="0" collapsed="false"/>
    <row r="861" customFormat="false" ht="15.75" hidden="false" customHeight="true" outlineLevel="0" collapsed="false"/>
    <row r="862" customFormat="false" ht="15.75" hidden="false" customHeight="true" outlineLevel="0" collapsed="false"/>
    <row r="863" customFormat="false" ht="15.75" hidden="false" customHeight="true" outlineLevel="0" collapsed="false"/>
    <row r="864" customFormat="false" ht="15.75" hidden="false" customHeight="true" outlineLevel="0" collapsed="false"/>
    <row r="865" customFormat="false" ht="15.75" hidden="false" customHeight="true" outlineLevel="0" collapsed="false"/>
    <row r="866" customFormat="false" ht="15.75" hidden="false" customHeight="true" outlineLevel="0" collapsed="false"/>
    <row r="867" customFormat="false" ht="15.75" hidden="false" customHeight="true" outlineLevel="0" collapsed="false"/>
    <row r="868" customFormat="false" ht="15.75" hidden="false" customHeight="true" outlineLevel="0" collapsed="false"/>
    <row r="869" customFormat="false" ht="15.75" hidden="false" customHeight="true" outlineLevel="0" collapsed="false"/>
    <row r="870" customFormat="false" ht="15.75" hidden="false" customHeight="true" outlineLevel="0" collapsed="false"/>
    <row r="871" customFormat="false" ht="15.75" hidden="false" customHeight="true" outlineLevel="0" collapsed="false"/>
    <row r="872" customFormat="false" ht="15.75" hidden="false" customHeight="true" outlineLevel="0" collapsed="false"/>
    <row r="873" customFormat="false" ht="15.75" hidden="false" customHeight="true" outlineLevel="0" collapsed="false"/>
    <row r="874" customFormat="false" ht="15.75" hidden="false" customHeight="true" outlineLevel="0" collapsed="false"/>
    <row r="875" customFormat="false" ht="15.75" hidden="false" customHeight="true" outlineLevel="0" collapsed="false"/>
    <row r="876" customFormat="false" ht="15.75" hidden="false" customHeight="true" outlineLevel="0" collapsed="false"/>
    <row r="877" customFormat="false" ht="15.75" hidden="false" customHeight="true" outlineLevel="0" collapsed="false"/>
    <row r="878" customFormat="false" ht="15.75" hidden="false" customHeight="true" outlineLevel="0" collapsed="false"/>
    <row r="879" customFormat="false" ht="15.75" hidden="false" customHeight="true" outlineLevel="0" collapsed="false"/>
    <row r="880" customFormat="false" ht="15.75" hidden="false" customHeight="true" outlineLevel="0" collapsed="false"/>
    <row r="881" customFormat="false" ht="15.75" hidden="false" customHeight="true" outlineLevel="0" collapsed="false"/>
    <row r="882" customFormat="false" ht="15.75" hidden="false" customHeight="true" outlineLevel="0" collapsed="false"/>
    <row r="883" customFormat="false" ht="15.75" hidden="false" customHeight="true" outlineLevel="0" collapsed="false"/>
    <row r="884" customFormat="false" ht="15.75" hidden="false" customHeight="true" outlineLevel="0" collapsed="false"/>
    <row r="885" customFormat="false" ht="15.75" hidden="false" customHeight="true" outlineLevel="0" collapsed="false"/>
    <row r="886" customFormat="false" ht="15.75" hidden="false" customHeight="true" outlineLevel="0" collapsed="false"/>
    <row r="887" customFormat="false" ht="15.75" hidden="false" customHeight="true" outlineLevel="0" collapsed="false"/>
    <row r="888" customFormat="false" ht="15.75" hidden="false" customHeight="true" outlineLevel="0" collapsed="false"/>
    <row r="889" customFormat="false" ht="15.75" hidden="false" customHeight="true" outlineLevel="0" collapsed="false"/>
    <row r="890" customFormat="false" ht="15.75" hidden="false" customHeight="true" outlineLevel="0" collapsed="false"/>
    <row r="891" customFormat="false" ht="15.75" hidden="false" customHeight="true" outlineLevel="0" collapsed="false"/>
    <row r="892" customFormat="false" ht="15.75" hidden="false" customHeight="true" outlineLevel="0" collapsed="false"/>
    <row r="893" customFormat="false" ht="15.75" hidden="false" customHeight="true" outlineLevel="0" collapsed="false"/>
    <row r="894" customFormat="false" ht="15.75" hidden="false" customHeight="true" outlineLevel="0" collapsed="false"/>
    <row r="895" customFormat="false" ht="15.75" hidden="false" customHeight="true" outlineLevel="0" collapsed="false"/>
    <row r="896" customFormat="false" ht="15.75" hidden="false" customHeight="true" outlineLevel="0" collapsed="false"/>
    <row r="897" customFormat="false" ht="15.75" hidden="false" customHeight="true" outlineLevel="0" collapsed="false"/>
    <row r="898" customFormat="false" ht="15.75" hidden="false" customHeight="true" outlineLevel="0" collapsed="false"/>
    <row r="899" customFormat="false" ht="15.75" hidden="false" customHeight="true" outlineLevel="0" collapsed="false"/>
    <row r="900" customFormat="false" ht="15.75" hidden="false" customHeight="true" outlineLevel="0" collapsed="false"/>
    <row r="901" customFormat="false" ht="15.75" hidden="false" customHeight="true" outlineLevel="0" collapsed="false"/>
    <row r="902" customFormat="false" ht="15.75" hidden="false" customHeight="true" outlineLevel="0" collapsed="false"/>
    <row r="903" customFormat="false" ht="15.75" hidden="false" customHeight="true" outlineLevel="0" collapsed="false"/>
    <row r="904" customFormat="false" ht="15.75" hidden="false" customHeight="true" outlineLevel="0" collapsed="false"/>
    <row r="905" customFormat="false" ht="15.75" hidden="false" customHeight="true" outlineLevel="0" collapsed="false"/>
    <row r="906" customFormat="false" ht="15.75" hidden="false" customHeight="true" outlineLevel="0" collapsed="false"/>
    <row r="907" customFormat="false" ht="15.75" hidden="false" customHeight="true" outlineLevel="0" collapsed="false"/>
    <row r="908" customFormat="false" ht="15.75" hidden="false" customHeight="true" outlineLevel="0" collapsed="false"/>
    <row r="909" customFormat="false" ht="15.75" hidden="false" customHeight="true" outlineLevel="0" collapsed="false"/>
    <row r="910" customFormat="false" ht="15.75" hidden="false" customHeight="true" outlineLevel="0" collapsed="false"/>
    <row r="911" customFormat="false" ht="15.75" hidden="false" customHeight="true" outlineLevel="0" collapsed="false"/>
    <row r="912" customFormat="false" ht="15.75" hidden="false" customHeight="true" outlineLevel="0" collapsed="false"/>
    <row r="913" customFormat="false" ht="15.75" hidden="false" customHeight="true" outlineLevel="0" collapsed="false"/>
    <row r="914" customFormat="false" ht="15.75" hidden="false" customHeight="true" outlineLevel="0" collapsed="false"/>
    <row r="915" customFormat="false" ht="15.75" hidden="false" customHeight="true" outlineLevel="0" collapsed="false"/>
    <row r="916" customFormat="false" ht="15.75" hidden="false" customHeight="true" outlineLevel="0" collapsed="false"/>
    <row r="917" customFormat="false" ht="15.75" hidden="false" customHeight="true" outlineLevel="0" collapsed="false"/>
    <row r="918" customFormat="false" ht="15.75" hidden="false" customHeight="true" outlineLevel="0" collapsed="false"/>
    <row r="919" customFormat="false" ht="15.75" hidden="false" customHeight="true" outlineLevel="0" collapsed="false"/>
    <row r="920" customFormat="false" ht="15.75" hidden="false" customHeight="true" outlineLevel="0" collapsed="false"/>
    <row r="921" customFormat="false" ht="15.75" hidden="false" customHeight="true" outlineLevel="0" collapsed="false"/>
    <row r="922" customFormat="false" ht="15.75" hidden="false" customHeight="true" outlineLevel="0" collapsed="false"/>
    <row r="923" customFormat="false" ht="15.75" hidden="false" customHeight="true" outlineLevel="0" collapsed="false"/>
    <row r="924" customFormat="false" ht="15.75" hidden="false" customHeight="true" outlineLevel="0" collapsed="false"/>
    <row r="925" customFormat="false" ht="15.75" hidden="false" customHeight="true" outlineLevel="0" collapsed="false"/>
    <row r="926" customFormat="false" ht="15.75" hidden="false" customHeight="true" outlineLevel="0" collapsed="false"/>
    <row r="927" customFormat="false" ht="15.75" hidden="false" customHeight="true" outlineLevel="0" collapsed="false"/>
    <row r="928" customFormat="false" ht="15.75" hidden="false" customHeight="true" outlineLevel="0" collapsed="false"/>
    <row r="929" customFormat="false" ht="15.75" hidden="false" customHeight="true" outlineLevel="0" collapsed="false"/>
    <row r="930" customFormat="false" ht="15.75" hidden="false" customHeight="true" outlineLevel="0" collapsed="false"/>
    <row r="931" customFormat="false" ht="15.75" hidden="false" customHeight="true" outlineLevel="0" collapsed="false"/>
    <row r="932" customFormat="false" ht="15.75" hidden="false" customHeight="true" outlineLevel="0" collapsed="false"/>
    <row r="933" customFormat="false" ht="15.75" hidden="false" customHeight="true" outlineLevel="0" collapsed="false"/>
    <row r="934" customFormat="false" ht="15.75" hidden="false" customHeight="true" outlineLevel="0" collapsed="false"/>
    <row r="935" customFormat="false" ht="15.75" hidden="false" customHeight="true" outlineLevel="0" collapsed="false"/>
    <row r="936" customFormat="false" ht="15.75" hidden="false" customHeight="true" outlineLevel="0" collapsed="false"/>
    <row r="937" customFormat="false" ht="15.75" hidden="false" customHeight="true" outlineLevel="0" collapsed="false"/>
    <row r="938" customFormat="false" ht="15.75" hidden="false" customHeight="true" outlineLevel="0" collapsed="false"/>
    <row r="939" customFormat="false" ht="15.75" hidden="false" customHeight="true" outlineLevel="0" collapsed="false"/>
    <row r="940" customFormat="false" ht="15.75" hidden="false" customHeight="true" outlineLevel="0" collapsed="false"/>
    <row r="941" customFormat="false" ht="15.75" hidden="false" customHeight="true" outlineLevel="0" collapsed="false"/>
    <row r="942" customFormat="false" ht="15.75" hidden="false" customHeight="true" outlineLevel="0" collapsed="false"/>
    <row r="943" customFormat="false" ht="15.75" hidden="false" customHeight="true" outlineLevel="0" collapsed="false"/>
    <row r="944" customFormat="false" ht="15.75" hidden="false" customHeight="true" outlineLevel="0" collapsed="false"/>
    <row r="945" customFormat="false" ht="15.75" hidden="false" customHeight="true" outlineLevel="0" collapsed="false"/>
    <row r="946" customFormat="false" ht="15.75" hidden="false" customHeight="true" outlineLevel="0" collapsed="false"/>
    <row r="947" customFormat="false" ht="15.75" hidden="false" customHeight="true" outlineLevel="0" collapsed="false"/>
    <row r="948" customFormat="false" ht="15.75" hidden="false" customHeight="true" outlineLevel="0" collapsed="false"/>
    <row r="949" customFormat="false" ht="15.75" hidden="false" customHeight="true" outlineLevel="0" collapsed="false"/>
    <row r="950" customFormat="false" ht="15.75" hidden="false" customHeight="true" outlineLevel="0" collapsed="false"/>
    <row r="951" customFormat="false" ht="15.75" hidden="false" customHeight="true" outlineLevel="0" collapsed="false"/>
    <row r="952" customFormat="false" ht="15.75" hidden="false" customHeight="true" outlineLevel="0" collapsed="false"/>
    <row r="953" customFormat="false" ht="15.75" hidden="false" customHeight="true" outlineLevel="0" collapsed="false"/>
    <row r="954" customFormat="false" ht="15.75" hidden="false" customHeight="true" outlineLevel="0" collapsed="false"/>
    <row r="955" customFormat="false" ht="15.75" hidden="false" customHeight="true" outlineLevel="0" collapsed="false"/>
    <row r="956" customFormat="false" ht="15.75" hidden="false" customHeight="true" outlineLevel="0" collapsed="false"/>
    <row r="957" customFormat="false" ht="15.75" hidden="false" customHeight="true" outlineLevel="0" collapsed="false"/>
    <row r="958" customFormat="false" ht="15.75" hidden="false" customHeight="true" outlineLevel="0" collapsed="false"/>
    <row r="959" customFormat="false" ht="15.75" hidden="false" customHeight="true" outlineLevel="0" collapsed="false"/>
    <row r="960" customFormat="false" ht="15.75" hidden="false" customHeight="true" outlineLevel="0" collapsed="false"/>
    <row r="961" customFormat="false" ht="15.75" hidden="false" customHeight="true" outlineLevel="0" collapsed="false"/>
    <row r="962" customFormat="false" ht="15.75" hidden="false" customHeight="true" outlineLevel="0" collapsed="false"/>
    <row r="963" customFormat="false" ht="15.75" hidden="false" customHeight="true" outlineLevel="0" collapsed="false"/>
    <row r="964" customFormat="false" ht="15.75" hidden="false" customHeight="true" outlineLevel="0" collapsed="false"/>
    <row r="965" customFormat="false" ht="15.75" hidden="false" customHeight="true" outlineLevel="0" collapsed="false"/>
    <row r="966" customFormat="false" ht="15.75" hidden="false" customHeight="true" outlineLevel="0" collapsed="false"/>
    <row r="967" customFormat="false" ht="15.75" hidden="false" customHeight="true" outlineLevel="0" collapsed="false"/>
    <row r="968" customFormat="false" ht="15.75" hidden="false" customHeight="true" outlineLevel="0" collapsed="false"/>
    <row r="969" customFormat="false" ht="15.75" hidden="false" customHeight="true" outlineLevel="0" collapsed="false"/>
    <row r="970" customFormat="false" ht="15.75" hidden="false" customHeight="true" outlineLevel="0" collapsed="false"/>
    <row r="971" customFormat="false" ht="15.75" hidden="false" customHeight="true" outlineLevel="0" collapsed="false"/>
    <row r="972" customFormat="false" ht="15.75" hidden="false" customHeight="true" outlineLevel="0" collapsed="false"/>
    <row r="973" customFormat="false" ht="15.75" hidden="false" customHeight="true" outlineLevel="0" collapsed="false"/>
    <row r="974" customFormat="false" ht="15.75" hidden="false" customHeight="true" outlineLevel="0" collapsed="false"/>
    <row r="975" customFormat="false" ht="15.75" hidden="false" customHeight="true" outlineLevel="0" collapsed="false"/>
    <row r="976" customFormat="false" ht="15.75" hidden="false" customHeight="true" outlineLevel="0" collapsed="false"/>
    <row r="977" customFormat="false" ht="15.75" hidden="false" customHeight="true" outlineLevel="0" collapsed="false"/>
    <row r="978" customFormat="false" ht="15.75" hidden="false" customHeight="true" outlineLevel="0" collapsed="false"/>
    <row r="979" customFormat="false" ht="15.75" hidden="false" customHeight="true" outlineLevel="0" collapsed="false"/>
    <row r="980" customFormat="false" ht="15.75" hidden="false" customHeight="true" outlineLevel="0" collapsed="false"/>
    <row r="981" customFormat="false" ht="15.75" hidden="false" customHeight="true" outlineLevel="0" collapsed="false"/>
    <row r="982" customFormat="false" ht="15.75" hidden="false" customHeight="true" outlineLevel="0" collapsed="false"/>
    <row r="983" customFormat="false" ht="15.75" hidden="false" customHeight="true" outlineLevel="0" collapsed="false"/>
    <row r="984" customFormat="false" ht="15.75" hidden="false" customHeight="true" outlineLevel="0" collapsed="false"/>
    <row r="985" customFormat="false" ht="15.75" hidden="false" customHeight="true" outlineLevel="0" collapsed="false"/>
    <row r="986" customFormat="false" ht="15.75" hidden="false" customHeight="true" outlineLevel="0" collapsed="false"/>
    <row r="987" customFormat="false" ht="15.75" hidden="false" customHeight="true" outlineLevel="0" collapsed="false"/>
    <row r="988" customFormat="false" ht="15.75" hidden="false" customHeight="true" outlineLevel="0" collapsed="false"/>
    <row r="989" customFormat="false" ht="15.75" hidden="false" customHeight="true" outlineLevel="0" collapsed="false"/>
    <row r="990" customFormat="false" ht="15.75" hidden="false" customHeight="true" outlineLevel="0" collapsed="false"/>
    <row r="991" customFormat="false" ht="15.75" hidden="false" customHeight="true" outlineLevel="0" collapsed="false"/>
    <row r="992" customFormat="false" ht="15.75" hidden="false" customHeight="true" outlineLevel="0" collapsed="false"/>
    <row r="993" customFormat="false" ht="15.75" hidden="false" customHeight="true" outlineLevel="0" collapsed="false"/>
    <row r="994" customFormat="false" ht="15.75" hidden="false" customHeight="true" outlineLevel="0" collapsed="false"/>
    <row r="995" customFormat="false" ht="15.75" hidden="false" customHeight="true" outlineLevel="0" collapsed="false"/>
    <row r="996" customFormat="false" ht="15.75" hidden="false" customHeight="true" outlineLevel="0" collapsed="false"/>
    <row r="997" customFormat="false" ht="15.75" hidden="false" customHeight="true" outlineLevel="0" collapsed="false"/>
    <row r="998" customFormat="false" ht="15.75" hidden="false" customHeight="true" outlineLevel="0" collapsed="false"/>
    <row r="999" customFormat="false" ht="15.75" hidden="false" customHeight="true" outlineLevel="0" collapsed="false"/>
    <row r="1000" customFormat="false" ht="15.75" hidden="false" customHeight="true" outlineLevel="0" collapsed="false"/>
    <row r="1001" customFormat="false" ht="15.75" hidden="false" customHeight="true" outlineLevel="0" collapsed="false"/>
    <row r="1002" customFormat="false" ht="15.75" hidden="false" customHeight="true" outlineLevel="0" collapsed="false"/>
    <row r="1003" customFormat="false" ht="15.75" hidden="false" customHeight="true" outlineLevel="0" collapsed="false"/>
    <row r="1004" customFormat="false" ht="15.75" hidden="false" customHeight="true" outlineLevel="0" collapsed="false"/>
    <row r="1005" customFormat="false" ht="15.75" hidden="false" customHeight="true" outlineLevel="0" collapsed="false"/>
    <row r="1006" customFormat="false" ht="15.75" hidden="false" customHeight="true" outlineLevel="0" collapsed="false"/>
    <row r="1007" customFormat="false" ht="15.75" hidden="false" customHeight="true" outlineLevel="0" collapsed="false"/>
    <row r="1008" customFormat="false" ht="15.75" hidden="false" customHeight="true" outlineLevel="0" collapsed="false"/>
    <row r="1009" customFormat="false" ht="15.75" hidden="false" customHeight="true" outlineLevel="0" collapsed="false"/>
    <row r="1010" customFormat="false" ht="15.75" hidden="false" customHeight="true" outlineLevel="0" collapsed="false"/>
    <row r="1011" customFormat="false" ht="15.75" hidden="false" customHeight="true" outlineLevel="0" collapsed="false"/>
    <row r="1012" customFormat="false" ht="15.75" hidden="false" customHeight="true" outlineLevel="0" collapsed="false"/>
    <row r="1013" customFormat="false" ht="15.75" hidden="false" customHeight="true" outlineLevel="0" collapsed="false"/>
    <row r="1014" customFormat="false" ht="15.75" hidden="false" customHeight="true" outlineLevel="0" collapsed="false"/>
    <row r="1015" customFormat="false" ht="15.75" hidden="false" customHeight="true" outlineLevel="0" collapsed="false"/>
    <row r="1016" customFormat="false" ht="15.75" hidden="false" customHeight="true" outlineLevel="0" collapsed="false"/>
    <row r="1017" customFormat="false" ht="15.75" hidden="false" customHeight="true" outlineLevel="0" collapsed="false"/>
  </sheetData>
  <mergeCells count="52">
    <mergeCell ref="B2:S2"/>
    <mergeCell ref="B3:S3"/>
    <mergeCell ref="B4:S4"/>
    <mergeCell ref="B5:S5"/>
    <mergeCell ref="B6:S6"/>
    <mergeCell ref="B7:S7"/>
    <mergeCell ref="B8:S8"/>
    <mergeCell ref="A9:S9"/>
    <mergeCell ref="A10:A11"/>
    <mergeCell ref="B10:B11"/>
    <mergeCell ref="C10:C11"/>
    <mergeCell ref="D10:F10"/>
    <mergeCell ref="G10:I10"/>
    <mergeCell ref="J10:L10"/>
    <mergeCell ref="M10:O10"/>
    <mergeCell ref="P10:R10"/>
    <mergeCell ref="S10:S11"/>
    <mergeCell ref="A34:C34"/>
    <mergeCell ref="A40:S40"/>
    <mergeCell ref="A41:A42"/>
    <mergeCell ref="B41:B42"/>
    <mergeCell ref="C41:C42"/>
    <mergeCell ref="D41:F41"/>
    <mergeCell ref="G41:I41"/>
    <mergeCell ref="J41:L41"/>
    <mergeCell ref="M41:O41"/>
    <mergeCell ref="P41:R41"/>
    <mergeCell ref="S41:S42"/>
    <mergeCell ref="A56:C56"/>
    <mergeCell ref="A62:S62"/>
    <mergeCell ref="A63:A64"/>
    <mergeCell ref="B63:B64"/>
    <mergeCell ref="C63:C64"/>
    <mergeCell ref="D63:F63"/>
    <mergeCell ref="G63:I63"/>
    <mergeCell ref="J63:L63"/>
    <mergeCell ref="M63:O63"/>
    <mergeCell ref="P63:R63"/>
    <mergeCell ref="S63:S64"/>
    <mergeCell ref="A86:C86"/>
    <mergeCell ref="A93:S93"/>
    <mergeCell ref="A94:A95"/>
    <mergeCell ref="B94:B95"/>
    <mergeCell ref="C94:C95"/>
    <mergeCell ref="D94:F94"/>
    <mergeCell ref="G94:I94"/>
    <mergeCell ref="J94:L94"/>
    <mergeCell ref="M94:O94"/>
    <mergeCell ref="P94:R94"/>
    <mergeCell ref="S94:S95"/>
    <mergeCell ref="A134:C134"/>
    <mergeCell ref="A137:C137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true">
    <pageSetUpPr fitToPage="false"/>
  </sheetPr>
  <dimension ref="A1:G100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1" topLeftCell="A2" activePane="bottomLeft" state="frozen"/>
      <selection pane="topLeft" activeCell="A1" activeCellId="0" sqref="A1"/>
      <selection pane="bottomLeft" activeCell="B3" activeCellId="0" sqref="B3"/>
    </sheetView>
  </sheetViews>
  <sheetFormatPr defaultColWidth="14.42578125" defaultRowHeight="12.75" customHeight="false" zeroHeight="false" outlineLevelRow="0" outlineLevelCol="0"/>
  <cols>
    <col collapsed="false" customWidth="true" hidden="false" outlineLevel="0" max="1" min="1" style="0" width="6.14"/>
    <col collapsed="false" customWidth="true" hidden="false" outlineLevel="0" max="2" min="2" style="0" width="28.86"/>
    <col collapsed="false" customWidth="true" hidden="false" outlineLevel="0" max="3" min="3" style="0" width="20.71"/>
    <col collapsed="false" customWidth="true" hidden="false" outlineLevel="0" max="4" min="4" style="0" width="22.86"/>
    <col collapsed="false" customWidth="true" hidden="false" outlineLevel="0" max="5" min="5" style="0" width="23.42"/>
    <col collapsed="false" customWidth="true" hidden="false" outlineLevel="0" max="6" min="6" style="0" width="23.57"/>
    <col collapsed="false" customWidth="true" hidden="false" outlineLevel="0" max="7" min="7" style="0" width="11.43"/>
  </cols>
  <sheetData>
    <row r="1" customFormat="false" ht="90" hidden="false" customHeight="true" outlineLevel="0" collapsed="false">
      <c r="A1" s="71" t="s">
        <v>126</v>
      </c>
      <c r="B1" s="72" t="s">
        <v>127</v>
      </c>
      <c r="C1" s="73" t="s">
        <v>128</v>
      </c>
      <c r="D1" s="73" t="s">
        <v>129</v>
      </c>
      <c r="E1" s="73" t="s">
        <v>130</v>
      </c>
      <c r="F1" s="73" t="s">
        <v>131</v>
      </c>
      <c r="G1" s="74" t="s">
        <v>132</v>
      </c>
    </row>
    <row r="2" customFormat="false" ht="12.75" hidden="true" customHeight="true" outlineLevel="0" collapsed="false">
      <c r="A2" s="75" t="n">
        <v>1</v>
      </c>
      <c r="B2" s="76" t="s">
        <v>133</v>
      </c>
      <c r="C2" s="77" t="n">
        <v>25</v>
      </c>
      <c r="D2" s="77" t="n">
        <v>0</v>
      </c>
      <c r="E2" s="77" t="n">
        <v>0</v>
      </c>
      <c r="F2" s="77" t="n">
        <v>0</v>
      </c>
      <c r="G2" s="78" t="n">
        <v>0</v>
      </c>
    </row>
    <row r="3" customFormat="false" ht="13.8" hidden="false" customHeight="false" outlineLevel="0" collapsed="false">
      <c r="A3" s="79" t="n">
        <v>2</v>
      </c>
      <c r="B3" s="80" t="s">
        <v>53</v>
      </c>
      <c r="C3" s="81" t="n">
        <v>12</v>
      </c>
      <c r="D3" s="82" t="n">
        <v>6</v>
      </c>
      <c r="E3" s="82" t="n">
        <v>0</v>
      </c>
      <c r="F3" s="82" t="n">
        <v>23</v>
      </c>
      <c r="G3" s="83" t="s">
        <v>134</v>
      </c>
    </row>
    <row r="4" customFormat="false" ht="13.8" hidden="false" customHeight="false" outlineLevel="0" collapsed="false">
      <c r="A4" s="84" t="n">
        <v>2</v>
      </c>
      <c r="B4" s="85" t="s">
        <v>135</v>
      </c>
      <c r="C4" s="86" t="n">
        <v>8</v>
      </c>
      <c r="D4" s="87" t="n">
        <v>4</v>
      </c>
      <c r="E4" s="87" t="n">
        <v>0</v>
      </c>
      <c r="F4" s="87" t="n">
        <v>17</v>
      </c>
      <c r="G4" s="88" t="s">
        <v>136</v>
      </c>
    </row>
    <row r="5" customFormat="false" ht="13.8" hidden="false" customHeight="false" outlineLevel="0" collapsed="false">
      <c r="A5" s="89" t="n">
        <v>3</v>
      </c>
      <c r="B5" s="90" t="s">
        <v>137</v>
      </c>
      <c r="C5" s="83" t="n">
        <v>10</v>
      </c>
      <c r="D5" s="83" t="n">
        <v>0</v>
      </c>
      <c r="E5" s="83" t="n">
        <v>0</v>
      </c>
      <c r="F5" s="83" t="n">
        <v>4</v>
      </c>
      <c r="G5" s="91" t="s">
        <v>134</v>
      </c>
    </row>
    <row r="6" customFormat="false" ht="13.8" hidden="false" customHeight="false" outlineLevel="0" collapsed="false">
      <c r="A6" s="92" t="n">
        <v>3</v>
      </c>
      <c r="B6" s="93" t="s">
        <v>54</v>
      </c>
      <c r="C6" s="87" t="n">
        <v>10</v>
      </c>
      <c r="D6" s="87" t="n">
        <v>0</v>
      </c>
      <c r="E6" s="87" t="n">
        <v>0</v>
      </c>
      <c r="F6" s="87" t="n">
        <v>6</v>
      </c>
      <c r="G6" s="88" t="s">
        <v>134</v>
      </c>
    </row>
    <row r="7" customFormat="false" ht="13.8" hidden="false" customHeight="false" outlineLevel="0" collapsed="false">
      <c r="A7" s="79" t="n">
        <v>4</v>
      </c>
      <c r="B7" s="80" t="s">
        <v>87</v>
      </c>
      <c r="C7" s="94" t="n">
        <v>20</v>
      </c>
      <c r="D7" s="95" t="n">
        <v>0</v>
      </c>
      <c r="E7" s="95" t="n">
        <v>0</v>
      </c>
      <c r="F7" s="83" t="n">
        <v>6</v>
      </c>
      <c r="G7" s="96"/>
    </row>
    <row r="8" customFormat="false" ht="13.8" hidden="false" customHeight="false" outlineLevel="0" collapsed="false">
      <c r="A8" s="84" t="n">
        <v>5</v>
      </c>
      <c r="B8" s="85" t="s">
        <v>89</v>
      </c>
      <c r="C8" s="97" t="n">
        <v>10</v>
      </c>
      <c r="D8" s="87" t="n">
        <v>0</v>
      </c>
      <c r="E8" s="87" t="n">
        <v>2</v>
      </c>
      <c r="F8" s="87" t="n">
        <v>10</v>
      </c>
      <c r="G8" s="98" t="s">
        <v>134</v>
      </c>
    </row>
    <row r="9" customFormat="false" ht="13.8" hidden="false" customHeight="false" outlineLevel="0" collapsed="false">
      <c r="A9" s="79" t="n">
        <v>5</v>
      </c>
      <c r="B9" s="80" t="s">
        <v>138</v>
      </c>
      <c r="C9" s="94" t="n">
        <v>6</v>
      </c>
      <c r="D9" s="83" t="n">
        <v>0</v>
      </c>
      <c r="E9" s="83" t="n">
        <v>0</v>
      </c>
      <c r="F9" s="83" t="n">
        <v>5</v>
      </c>
      <c r="G9" s="96" t="s">
        <v>136</v>
      </c>
    </row>
    <row r="10" customFormat="false" ht="13.8" hidden="false" customHeight="false" outlineLevel="0" collapsed="false">
      <c r="A10" s="84" t="n">
        <v>6</v>
      </c>
      <c r="B10" s="85" t="s">
        <v>91</v>
      </c>
      <c r="C10" s="97" t="n">
        <v>13</v>
      </c>
      <c r="D10" s="87" t="n">
        <v>0</v>
      </c>
      <c r="E10" s="87" t="n">
        <v>0</v>
      </c>
      <c r="F10" s="87" t="n">
        <v>110</v>
      </c>
      <c r="G10" s="98" t="s">
        <v>134</v>
      </c>
    </row>
    <row r="11" customFormat="false" ht="13.8" hidden="false" customHeight="false" outlineLevel="0" collapsed="false">
      <c r="A11" s="79" t="n">
        <v>7</v>
      </c>
      <c r="B11" s="80" t="s">
        <v>92</v>
      </c>
      <c r="C11" s="82" t="n">
        <v>30</v>
      </c>
      <c r="D11" s="82" t="n">
        <v>0</v>
      </c>
      <c r="E11" s="82" t="n">
        <v>9</v>
      </c>
      <c r="F11" s="82" t="n">
        <v>120</v>
      </c>
      <c r="G11" s="99" t="s">
        <v>134</v>
      </c>
    </row>
    <row r="12" customFormat="false" ht="13.8" hidden="false" customHeight="false" outlineLevel="0" collapsed="false">
      <c r="A12" s="84" t="n">
        <v>8</v>
      </c>
      <c r="B12" s="85" t="s">
        <v>139</v>
      </c>
      <c r="C12" s="100" t="n">
        <v>2</v>
      </c>
      <c r="D12" s="100" t="n">
        <v>0</v>
      </c>
      <c r="E12" s="100" t="n">
        <v>0</v>
      </c>
      <c r="F12" s="100" t="n">
        <v>15</v>
      </c>
      <c r="G12" s="98" t="s">
        <v>134</v>
      </c>
    </row>
    <row r="13" customFormat="false" ht="13.8" hidden="false" customHeight="false" outlineLevel="0" collapsed="false">
      <c r="A13" s="79" t="n">
        <v>8</v>
      </c>
      <c r="B13" s="80" t="s">
        <v>140</v>
      </c>
      <c r="C13" s="83" t="n">
        <v>2</v>
      </c>
      <c r="D13" s="83" t="n">
        <v>0</v>
      </c>
      <c r="E13" s="83" t="n">
        <v>0</v>
      </c>
      <c r="F13" s="83" t="n">
        <v>20</v>
      </c>
      <c r="G13" s="96" t="s">
        <v>134</v>
      </c>
    </row>
    <row r="14" customFormat="false" ht="13.8" hidden="false" customHeight="false" outlineLevel="0" collapsed="false">
      <c r="A14" s="84" t="n">
        <v>8</v>
      </c>
      <c r="B14" s="85" t="s">
        <v>141</v>
      </c>
      <c r="C14" s="87" t="n">
        <v>2</v>
      </c>
      <c r="D14" s="87" t="n">
        <v>0</v>
      </c>
      <c r="E14" s="87" t="n">
        <v>0</v>
      </c>
      <c r="F14" s="87" t="n">
        <v>20</v>
      </c>
      <c r="G14" s="98" t="s">
        <v>134</v>
      </c>
    </row>
    <row r="15" customFormat="false" ht="13.8" hidden="false" customHeight="false" outlineLevel="0" collapsed="false">
      <c r="A15" s="79" t="n">
        <v>8</v>
      </c>
      <c r="B15" s="80" t="s">
        <v>142</v>
      </c>
      <c r="C15" s="83" t="n">
        <v>2</v>
      </c>
      <c r="D15" s="83" t="n">
        <v>0</v>
      </c>
      <c r="E15" s="83" t="n">
        <v>0</v>
      </c>
      <c r="F15" s="83" t="n">
        <v>15</v>
      </c>
      <c r="G15" s="96" t="s">
        <v>134</v>
      </c>
    </row>
    <row r="16" customFormat="false" ht="13.8" hidden="false" customHeight="false" outlineLevel="0" collapsed="false">
      <c r="A16" s="84" t="n">
        <v>8</v>
      </c>
      <c r="B16" s="85" t="s">
        <v>93</v>
      </c>
      <c r="C16" s="87" t="n">
        <v>2</v>
      </c>
      <c r="D16" s="87" t="n">
        <v>0</v>
      </c>
      <c r="E16" s="87" t="n">
        <v>0</v>
      </c>
      <c r="F16" s="87" t="n">
        <v>30</v>
      </c>
      <c r="G16" s="98" t="s">
        <v>134</v>
      </c>
    </row>
    <row r="17" customFormat="false" ht="13.8" hidden="false" customHeight="false" outlineLevel="0" collapsed="false">
      <c r="A17" s="79" t="n">
        <v>9</v>
      </c>
      <c r="B17" s="80" t="s">
        <v>94</v>
      </c>
      <c r="C17" s="83" t="n">
        <v>11</v>
      </c>
      <c r="D17" s="95" t="n">
        <v>0</v>
      </c>
      <c r="E17" s="95" t="n">
        <v>0</v>
      </c>
      <c r="F17" s="83" t="n">
        <v>9</v>
      </c>
      <c r="G17" s="96" t="s">
        <v>136</v>
      </c>
    </row>
    <row r="18" customFormat="false" ht="13.8" hidden="false" customHeight="false" outlineLevel="0" collapsed="false">
      <c r="A18" s="84" t="n">
        <v>9</v>
      </c>
      <c r="B18" s="85" t="s">
        <v>143</v>
      </c>
      <c r="C18" s="97" t="n">
        <v>4</v>
      </c>
      <c r="D18" s="101" t="n">
        <v>0</v>
      </c>
      <c r="E18" s="101" t="n">
        <v>0</v>
      </c>
      <c r="F18" s="87" t="n">
        <v>6</v>
      </c>
      <c r="G18" s="98" t="s">
        <v>134</v>
      </c>
    </row>
    <row r="19" customFormat="false" ht="13.8" hidden="false" customHeight="false" outlineLevel="0" collapsed="false">
      <c r="A19" s="79" t="n">
        <v>10</v>
      </c>
      <c r="B19" s="80" t="s">
        <v>55</v>
      </c>
      <c r="C19" s="94" t="n">
        <v>25</v>
      </c>
      <c r="D19" s="95" t="n">
        <v>0</v>
      </c>
      <c r="E19" s="95" t="n">
        <v>0</v>
      </c>
      <c r="F19" s="83" t="n">
        <v>40</v>
      </c>
      <c r="G19" s="96"/>
    </row>
    <row r="20" customFormat="false" ht="13.8" hidden="false" customHeight="false" outlineLevel="0" collapsed="false">
      <c r="A20" s="84" t="n">
        <v>11</v>
      </c>
      <c r="B20" s="85" t="s">
        <v>144</v>
      </c>
      <c r="C20" s="97" t="n">
        <v>0</v>
      </c>
      <c r="D20" s="87" t="n">
        <v>0</v>
      </c>
      <c r="E20" s="87" t="n">
        <v>0</v>
      </c>
      <c r="F20" s="87" t="n">
        <v>5</v>
      </c>
      <c r="G20" s="98" t="s">
        <v>134</v>
      </c>
    </row>
    <row r="21" customFormat="false" ht="15.75" hidden="false" customHeight="true" outlineLevel="0" collapsed="false">
      <c r="A21" s="79" t="n">
        <v>11</v>
      </c>
      <c r="B21" s="80" t="s">
        <v>95</v>
      </c>
      <c r="C21" s="94" t="n">
        <v>20</v>
      </c>
      <c r="D21" s="83" t="n">
        <v>0</v>
      </c>
      <c r="E21" s="83" t="n">
        <v>0</v>
      </c>
      <c r="F21" s="83" t="n">
        <v>25</v>
      </c>
      <c r="G21" s="96" t="s">
        <v>134</v>
      </c>
    </row>
    <row r="22" customFormat="false" ht="15.75" hidden="false" customHeight="true" outlineLevel="0" collapsed="false">
      <c r="A22" s="84" t="n">
        <v>12</v>
      </c>
      <c r="B22" s="85" t="s">
        <v>97</v>
      </c>
      <c r="C22" s="87" t="n">
        <v>20</v>
      </c>
      <c r="D22" s="87" t="n">
        <v>0</v>
      </c>
      <c r="E22" s="87" t="n">
        <v>0</v>
      </c>
      <c r="F22" s="87" t="n">
        <v>155</v>
      </c>
      <c r="G22" s="98" t="s">
        <v>134</v>
      </c>
    </row>
    <row r="23" customFormat="false" ht="15.75" hidden="false" customHeight="true" outlineLevel="0" collapsed="false">
      <c r="A23" s="79" t="n">
        <v>13</v>
      </c>
      <c r="B23" s="80" t="s">
        <v>98</v>
      </c>
      <c r="C23" s="94" t="n">
        <v>10</v>
      </c>
      <c r="D23" s="95" t="n">
        <v>0</v>
      </c>
      <c r="E23" s="95" t="n">
        <v>4</v>
      </c>
      <c r="F23" s="83" t="n">
        <v>80</v>
      </c>
      <c r="G23" s="96" t="s">
        <v>134</v>
      </c>
    </row>
    <row r="24" customFormat="false" ht="15.75" hidden="false" customHeight="true" outlineLevel="0" collapsed="false">
      <c r="A24" s="84" t="n">
        <v>13</v>
      </c>
      <c r="B24" s="85" t="s">
        <v>145</v>
      </c>
      <c r="C24" s="97" t="n">
        <v>4</v>
      </c>
      <c r="D24" s="101" t="n">
        <v>0</v>
      </c>
      <c r="E24" s="101" t="n">
        <v>0</v>
      </c>
      <c r="F24" s="87" t="n">
        <v>40</v>
      </c>
      <c r="G24" s="98" t="s">
        <v>134</v>
      </c>
    </row>
    <row r="25" customFormat="false" ht="15.75" hidden="false" customHeight="true" outlineLevel="0" collapsed="false">
      <c r="A25" s="79" t="n">
        <v>14</v>
      </c>
      <c r="B25" s="80" t="s">
        <v>146</v>
      </c>
      <c r="C25" s="82" t="n">
        <v>10</v>
      </c>
      <c r="D25" s="82" t="n">
        <v>15</v>
      </c>
      <c r="E25" s="82" t="n">
        <v>5</v>
      </c>
      <c r="F25" s="82" t="n">
        <v>20</v>
      </c>
      <c r="G25" s="96" t="s">
        <v>134</v>
      </c>
    </row>
    <row r="26" customFormat="false" ht="15.75" hidden="false" customHeight="true" outlineLevel="0" collapsed="false">
      <c r="A26" s="84" t="n">
        <v>14</v>
      </c>
      <c r="B26" s="85" t="s">
        <v>99</v>
      </c>
      <c r="C26" s="87" t="n">
        <v>20</v>
      </c>
      <c r="D26" s="87" t="n">
        <v>20</v>
      </c>
      <c r="E26" s="87" t="n">
        <v>10</v>
      </c>
      <c r="F26" s="87" t="n">
        <v>30</v>
      </c>
      <c r="G26" s="98" t="s">
        <v>134</v>
      </c>
    </row>
    <row r="27" customFormat="false" ht="15.75" hidden="false" customHeight="true" outlineLevel="0" collapsed="false">
      <c r="A27" s="79" t="n">
        <v>15</v>
      </c>
      <c r="B27" s="80" t="s">
        <v>147</v>
      </c>
      <c r="C27" s="94" t="n">
        <v>8</v>
      </c>
      <c r="D27" s="83" t="n">
        <v>0</v>
      </c>
      <c r="E27" s="83" t="n">
        <v>2</v>
      </c>
      <c r="F27" s="83" t="n">
        <v>18</v>
      </c>
      <c r="G27" s="96" t="s">
        <v>134</v>
      </c>
    </row>
    <row r="28" customFormat="false" ht="15.75" hidden="false" customHeight="true" outlineLevel="0" collapsed="false">
      <c r="A28" s="84" t="n">
        <v>15</v>
      </c>
      <c r="B28" s="85" t="s">
        <v>56</v>
      </c>
      <c r="C28" s="97" t="n">
        <v>20</v>
      </c>
      <c r="D28" s="87" t="n">
        <v>0</v>
      </c>
      <c r="E28" s="87" t="n">
        <v>2</v>
      </c>
      <c r="F28" s="87" t="n">
        <v>110</v>
      </c>
      <c r="G28" s="98" t="s">
        <v>134</v>
      </c>
    </row>
    <row r="29" customFormat="false" ht="15.75" hidden="false" customHeight="true" outlineLevel="0" collapsed="false">
      <c r="A29" s="79" t="n">
        <v>16</v>
      </c>
      <c r="B29" s="80" t="s">
        <v>57</v>
      </c>
      <c r="C29" s="94" t="n">
        <v>44</v>
      </c>
      <c r="D29" s="83" t="n">
        <v>0</v>
      </c>
      <c r="E29" s="83" t="n">
        <v>0</v>
      </c>
      <c r="F29" s="83" t="n">
        <v>70</v>
      </c>
      <c r="G29" s="96" t="s">
        <v>136</v>
      </c>
    </row>
    <row r="30" customFormat="false" ht="15.75" hidden="false" customHeight="true" outlineLevel="0" collapsed="false">
      <c r="A30" s="84" t="n">
        <v>17</v>
      </c>
      <c r="B30" s="85" t="s">
        <v>58</v>
      </c>
      <c r="C30" s="97" t="n">
        <v>50</v>
      </c>
      <c r="D30" s="101" t="n">
        <v>0</v>
      </c>
      <c r="E30" s="101" t="n">
        <v>0</v>
      </c>
      <c r="F30" s="87" t="n">
        <v>45</v>
      </c>
      <c r="G30" s="98"/>
    </row>
    <row r="31" customFormat="false" ht="15.75" hidden="false" customHeight="true" outlineLevel="0" collapsed="false">
      <c r="A31" s="79" t="n">
        <v>18</v>
      </c>
      <c r="B31" s="80" t="s">
        <v>21</v>
      </c>
      <c r="C31" s="94" t="n">
        <v>30</v>
      </c>
      <c r="D31" s="95" t="n">
        <v>0</v>
      </c>
      <c r="E31" s="95" t="n">
        <v>0</v>
      </c>
      <c r="F31" s="83" t="n">
        <v>22</v>
      </c>
      <c r="G31" s="96"/>
    </row>
    <row r="32" customFormat="false" ht="15.75" hidden="false" customHeight="true" outlineLevel="0" collapsed="false">
      <c r="A32" s="84" t="n">
        <v>18</v>
      </c>
      <c r="B32" s="85" t="s">
        <v>148</v>
      </c>
      <c r="C32" s="97" t="n">
        <v>17</v>
      </c>
      <c r="D32" s="101" t="n">
        <v>0</v>
      </c>
      <c r="E32" s="101" t="n">
        <v>0</v>
      </c>
      <c r="F32" s="87" t="n">
        <v>14</v>
      </c>
      <c r="G32" s="98"/>
    </row>
    <row r="33" customFormat="false" ht="15.75" hidden="false" customHeight="true" outlineLevel="0" collapsed="false">
      <c r="A33" s="79" t="n">
        <v>18</v>
      </c>
      <c r="B33" s="80" t="s">
        <v>149</v>
      </c>
      <c r="C33" s="94" t="n">
        <v>12</v>
      </c>
      <c r="D33" s="95" t="n">
        <v>0</v>
      </c>
      <c r="E33" s="95" t="n">
        <v>0</v>
      </c>
      <c r="F33" s="83" t="n">
        <v>9</v>
      </c>
      <c r="G33" s="96"/>
    </row>
    <row r="34" customFormat="false" ht="15.75" hidden="false" customHeight="true" outlineLevel="0" collapsed="false">
      <c r="A34" s="92" t="n">
        <v>19</v>
      </c>
      <c r="B34" s="93" t="s">
        <v>23</v>
      </c>
      <c r="C34" s="87" t="n">
        <v>35</v>
      </c>
      <c r="D34" s="87" t="n">
        <v>0</v>
      </c>
      <c r="E34" s="87" t="n">
        <v>0</v>
      </c>
      <c r="F34" s="87" t="n">
        <v>90</v>
      </c>
      <c r="G34" s="88" t="s">
        <v>134</v>
      </c>
    </row>
    <row r="35" customFormat="false" ht="15.75" hidden="false" customHeight="true" outlineLevel="0" collapsed="false">
      <c r="A35" s="79" t="n">
        <v>20</v>
      </c>
      <c r="B35" s="80" t="s">
        <v>150</v>
      </c>
      <c r="C35" s="82" t="n">
        <v>35</v>
      </c>
      <c r="D35" s="82" t="n">
        <v>0</v>
      </c>
      <c r="E35" s="82" t="n">
        <v>0</v>
      </c>
      <c r="F35" s="82" t="n">
        <v>21</v>
      </c>
      <c r="G35" s="96" t="s">
        <v>134</v>
      </c>
    </row>
    <row r="36" customFormat="false" ht="15.75" hidden="false" customHeight="true" outlineLevel="0" collapsed="false">
      <c r="A36" s="84" t="n">
        <v>20</v>
      </c>
      <c r="B36" s="85" t="s">
        <v>24</v>
      </c>
      <c r="C36" s="87" t="n">
        <v>40</v>
      </c>
      <c r="D36" s="87" t="n">
        <v>0</v>
      </c>
      <c r="E36" s="87" t="n">
        <v>10</v>
      </c>
      <c r="F36" s="87" t="n">
        <v>140</v>
      </c>
      <c r="G36" s="98" t="s">
        <v>134</v>
      </c>
    </row>
    <row r="37" customFormat="false" ht="15.75" hidden="false" customHeight="true" outlineLevel="0" collapsed="false">
      <c r="A37" s="79" t="n">
        <v>21</v>
      </c>
      <c r="B37" s="80" t="s">
        <v>26</v>
      </c>
      <c r="C37" s="94" t="n">
        <v>50</v>
      </c>
      <c r="D37" s="95" t="n">
        <v>0</v>
      </c>
      <c r="E37" s="95" t="n">
        <v>0</v>
      </c>
      <c r="F37" s="83" t="n">
        <v>90</v>
      </c>
      <c r="G37" s="96"/>
    </row>
    <row r="38" customFormat="false" ht="15.75" hidden="false" customHeight="true" outlineLevel="0" collapsed="false">
      <c r="A38" s="92" t="n">
        <v>21</v>
      </c>
      <c r="B38" s="93" t="s">
        <v>151</v>
      </c>
      <c r="C38" s="87" t="n">
        <v>20</v>
      </c>
      <c r="D38" s="87" t="n">
        <v>0</v>
      </c>
      <c r="E38" s="87" t="n">
        <v>0</v>
      </c>
      <c r="F38" s="87" t="n">
        <v>30</v>
      </c>
      <c r="G38" s="88" t="s">
        <v>134</v>
      </c>
    </row>
    <row r="39" customFormat="false" ht="15.75" hidden="false" customHeight="true" outlineLevel="0" collapsed="false">
      <c r="A39" s="89" t="n">
        <v>22</v>
      </c>
      <c r="B39" s="90" t="s">
        <v>44</v>
      </c>
      <c r="C39" s="82" t="n">
        <v>74</v>
      </c>
      <c r="D39" s="82" t="n">
        <v>0</v>
      </c>
      <c r="E39" s="82" t="n">
        <v>0</v>
      </c>
      <c r="F39" s="82" t="n">
        <v>65</v>
      </c>
      <c r="G39" s="91" t="s">
        <v>134</v>
      </c>
    </row>
    <row r="40" customFormat="false" ht="15.75" hidden="false" customHeight="true" outlineLevel="0" collapsed="false">
      <c r="A40" s="92" t="n">
        <v>22</v>
      </c>
      <c r="B40" s="93" t="s">
        <v>27</v>
      </c>
      <c r="C40" s="87" t="n">
        <v>113</v>
      </c>
      <c r="D40" s="87" t="n">
        <v>0</v>
      </c>
      <c r="E40" s="87" t="n">
        <v>5</v>
      </c>
      <c r="F40" s="87" t="n">
        <v>162</v>
      </c>
      <c r="G40" s="88" t="s">
        <v>134</v>
      </c>
    </row>
    <row r="41" customFormat="false" ht="15.75" hidden="false" customHeight="true" outlineLevel="0" collapsed="false">
      <c r="A41" s="79" t="n">
        <v>23</v>
      </c>
      <c r="B41" s="80" t="s">
        <v>67</v>
      </c>
      <c r="C41" s="94" t="n">
        <v>50</v>
      </c>
      <c r="D41" s="83" t="n">
        <v>0</v>
      </c>
      <c r="E41" s="83" t="n">
        <v>0</v>
      </c>
      <c r="F41" s="83" t="n">
        <v>45</v>
      </c>
      <c r="G41" s="96" t="s">
        <v>134</v>
      </c>
    </row>
    <row r="42" customFormat="false" ht="15.75" hidden="false" customHeight="true" outlineLevel="0" collapsed="false">
      <c r="A42" s="84" t="n">
        <v>23</v>
      </c>
      <c r="B42" s="85" t="s">
        <v>152</v>
      </c>
      <c r="C42" s="97" t="n">
        <v>15</v>
      </c>
      <c r="D42" s="87" t="n">
        <v>0</v>
      </c>
      <c r="E42" s="87" t="n">
        <v>0</v>
      </c>
      <c r="F42" s="87" t="n">
        <v>15</v>
      </c>
      <c r="G42" s="98" t="s">
        <v>134</v>
      </c>
    </row>
    <row r="43" customFormat="false" ht="15.75" hidden="false" customHeight="true" outlineLevel="0" collapsed="false">
      <c r="A43" s="79" t="n">
        <v>24</v>
      </c>
      <c r="B43" s="80" t="s">
        <v>68</v>
      </c>
      <c r="C43" s="94" t="n">
        <v>5</v>
      </c>
      <c r="D43" s="95" t="n">
        <v>0</v>
      </c>
      <c r="E43" s="95" t="n">
        <v>0</v>
      </c>
      <c r="F43" s="83" t="n">
        <v>10</v>
      </c>
      <c r="G43" s="96"/>
    </row>
    <row r="44" customFormat="false" ht="15.75" hidden="false" customHeight="true" outlineLevel="0" collapsed="false">
      <c r="A44" s="84" t="n">
        <v>24</v>
      </c>
      <c r="B44" s="85" t="s">
        <v>153</v>
      </c>
      <c r="C44" s="97" t="n">
        <v>5</v>
      </c>
      <c r="D44" s="101" t="n">
        <v>0</v>
      </c>
      <c r="E44" s="101" t="n">
        <v>0</v>
      </c>
      <c r="F44" s="87" t="n">
        <v>10</v>
      </c>
      <c r="G44" s="98"/>
    </row>
    <row r="45" customFormat="false" ht="15.75" hidden="false" customHeight="true" outlineLevel="0" collapsed="false">
      <c r="A45" s="79" t="n">
        <v>24</v>
      </c>
      <c r="B45" s="80" t="s">
        <v>154</v>
      </c>
      <c r="C45" s="94" t="n">
        <v>5</v>
      </c>
      <c r="D45" s="95" t="n">
        <v>0</v>
      </c>
      <c r="E45" s="95" t="n">
        <v>0</v>
      </c>
      <c r="F45" s="83" t="n">
        <v>10</v>
      </c>
      <c r="G45" s="96"/>
    </row>
    <row r="46" customFormat="false" ht="15.75" hidden="false" customHeight="true" outlineLevel="0" collapsed="false">
      <c r="A46" s="84" t="n">
        <v>25</v>
      </c>
      <c r="B46" s="85" t="s">
        <v>100</v>
      </c>
      <c r="C46" s="97" t="n">
        <v>20</v>
      </c>
      <c r="D46" s="101" t="n">
        <v>0</v>
      </c>
      <c r="E46" s="101" t="n">
        <v>0</v>
      </c>
      <c r="F46" s="87" t="n">
        <v>15</v>
      </c>
      <c r="G46" s="98"/>
    </row>
    <row r="47" customFormat="false" ht="15.75" hidden="false" customHeight="true" outlineLevel="0" collapsed="false">
      <c r="A47" s="79" t="n">
        <v>26</v>
      </c>
      <c r="B47" s="80" t="s">
        <v>59</v>
      </c>
      <c r="C47" s="102" t="n">
        <v>38</v>
      </c>
      <c r="D47" s="82" t="n">
        <v>18</v>
      </c>
      <c r="E47" s="82" t="n">
        <v>2</v>
      </c>
      <c r="F47" s="82" t="n">
        <v>45</v>
      </c>
      <c r="G47" s="96" t="s">
        <v>134</v>
      </c>
    </row>
    <row r="48" customFormat="false" ht="15.75" hidden="false" customHeight="true" outlineLevel="0" collapsed="false">
      <c r="A48" s="92" t="n">
        <v>27</v>
      </c>
      <c r="B48" s="93" t="s">
        <v>60</v>
      </c>
      <c r="C48" s="87" t="n">
        <v>15</v>
      </c>
      <c r="D48" s="87" t="n">
        <v>0</v>
      </c>
      <c r="E48" s="87" t="n">
        <v>0</v>
      </c>
      <c r="F48" s="87" t="n">
        <v>25</v>
      </c>
      <c r="G48" s="88" t="s">
        <v>134</v>
      </c>
    </row>
    <row r="49" customFormat="false" ht="12.75" hidden="true" customHeight="true" outlineLevel="0" collapsed="false">
      <c r="A49" s="79" t="n">
        <v>28</v>
      </c>
      <c r="B49" s="80" t="s">
        <v>133</v>
      </c>
      <c r="C49" s="94" t="n">
        <v>10</v>
      </c>
      <c r="D49" s="94" t="n">
        <v>0</v>
      </c>
      <c r="E49" s="94" t="n">
        <v>0</v>
      </c>
      <c r="F49" s="94" t="n">
        <v>0</v>
      </c>
      <c r="G49" s="96" t="n">
        <v>0</v>
      </c>
    </row>
    <row r="50" customFormat="false" ht="12.75" hidden="true" customHeight="true" outlineLevel="0" collapsed="false">
      <c r="A50" s="84" t="n">
        <v>29</v>
      </c>
      <c r="B50" s="85" t="s">
        <v>133</v>
      </c>
      <c r="C50" s="97" t="n">
        <v>10</v>
      </c>
      <c r="D50" s="97" t="n">
        <v>0</v>
      </c>
      <c r="E50" s="97" t="n">
        <v>0</v>
      </c>
      <c r="F50" s="97" t="n">
        <v>0</v>
      </c>
      <c r="G50" s="98" t="n">
        <v>0</v>
      </c>
    </row>
    <row r="51" customFormat="false" ht="12.75" hidden="true" customHeight="true" outlineLevel="0" collapsed="false">
      <c r="A51" s="79" t="n">
        <v>30</v>
      </c>
      <c r="B51" s="80" t="s">
        <v>133</v>
      </c>
      <c r="C51" s="94" t="n">
        <v>10</v>
      </c>
      <c r="D51" s="94" t="n">
        <v>0</v>
      </c>
      <c r="E51" s="94" t="n">
        <v>0</v>
      </c>
      <c r="F51" s="94" t="n">
        <v>0</v>
      </c>
      <c r="G51" s="96" t="n">
        <v>0</v>
      </c>
    </row>
    <row r="52" customFormat="false" ht="15.75" hidden="false" customHeight="true" outlineLevel="0" collapsed="false">
      <c r="A52" s="84" t="n">
        <v>31</v>
      </c>
      <c r="B52" s="85" t="s">
        <v>102</v>
      </c>
      <c r="C52" s="97" t="n">
        <v>12</v>
      </c>
      <c r="D52" s="87" t="n">
        <v>0</v>
      </c>
      <c r="E52" s="87" t="n">
        <v>0</v>
      </c>
      <c r="F52" s="87" t="n">
        <v>30</v>
      </c>
      <c r="G52" s="98" t="s">
        <v>134</v>
      </c>
    </row>
    <row r="53" customFormat="false" ht="15.75" hidden="false" customHeight="true" outlineLevel="0" collapsed="false">
      <c r="A53" s="79" t="n">
        <v>32</v>
      </c>
      <c r="B53" s="80" t="s">
        <v>103</v>
      </c>
      <c r="C53" s="94" t="n">
        <v>20</v>
      </c>
      <c r="D53" s="95" t="n">
        <v>0</v>
      </c>
      <c r="E53" s="95" t="n">
        <v>0</v>
      </c>
      <c r="F53" s="83" t="n">
        <v>10</v>
      </c>
      <c r="G53" s="96"/>
    </row>
    <row r="54" customFormat="false" ht="15.75" hidden="false" customHeight="true" outlineLevel="0" collapsed="false">
      <c r="A54" s="84" t="n">
        <v>33</v>
      </c>
      <c r="B54" s="85" t="s">
        <v>104</v>
      </c>
      <c r="C54" s="103" t="n">
        <v>7</v>
      </c>
      <c r="D54" s="103" t="n">
        <v>3</v>
      </c>
      <c r="E54" s="103" t="n">
        <v>1</v>
      </c>
      <c r="F54" s="103" t="n">
        <v>7</v>
      </c>
      <c r="G54" s="98" t="s">
        <v>134</v>
      </c>
    </row>
    <row r="55" customFormat="false" ht="15.75" hidden="false" customHeight="true" outlineLevel="0" collapsed="false">
      <c r="A55" s="79" t="n">
        <v>33</v>
      </c>
      <c r="B55" s="80" t="s">
        <v>155</v>
      </c>
      <c r="C55" s="104" t="n">
        <v>3</v>
      </c>
      <c r="D55" s="104" t="n">
        <v>2</v>
      </c>
      <c r="E55" s="104" t="n">
        <v>1</v>
      </c>
      <c r="F55" s="104" t="n">
        <v>8</v>
      </c>
      <c r="G55" s="96" t="s">
        <v>134</v>
      </c>
    </row>
    <row r="56" customFormat="false" ht="15.75" hidden="false" customHeight="true" outlineLevel="0" collapsed="false">
      <c r="A56" s="84" t="n">
        <v>34</v>
      </c>
      <c r="B56" s="85" t="s">
        <v>156</v>
      </c>
      <c r="C56" s="97" t="n">
        <v>15</v>
      </c>
      <c r="D56" s="101" t="n">
        <v>0</v>
      </c>
      <c r="E56" s="101" t="n">
        <v>0</v>
      </c>
      <c r="F56" s="87" t="n">
        <v>39</v>
      </c>
      <c r="G56" s="98"/>
    </row>
    <row r="57" customFormat="false" ht="15.75" hidden="false" customHeight="true" outlineLevel="0" collapsed="false">
      <c r="A57" s="79" t="n">
        <v>34</v>
      </c>
      <c r="B57" s="80" t="s">
        <v>29</v>
      </c>
      <c r="C57" s="94" t="n">
        <v>35</v>
      </c>
      <c r="D57" s="95" t="n">
        <v>0</v>
      </c>
      <c r="E57" s="95" t="n">
        <v>0</v>
      </c>
      <c r="F57" s="83" t="n">
        <v>67</v>
      </c>
      <c r="G57" s="96"/>
    </row>
    <row r="58" customFormat="false" ht="15.75" hidden="false" customHeight="true" outlineLevel="0" collapsed="false">
      <c r="A58" s="84" t="n">
        <v>34</v>
      </c>
      <c r="B58" s="85" t="s">
        <v>157</v>
      </c>
      <c r="C58" s="97" t="n">
        <v>10</v>
      </c>
      <c r="D58" s="101" t="n">
        <v>0</v>
      </c>
      <c r="E58" s="101" t="n">
        <v>0</v>
      </c>
      <c r="F58" s="87" t="n">
        <v>14</v>
      </c>
      <c r="G58" s="98"/>
    </row>
    <row r="59" customFormat="false" ht="15.75" hidden="false" customHeight="true" outlineLevel="0" collapsed="false">
      <c r="A59" s="79" t="n">
        <v>35</v>
      </c>
      <c r="B59" s="80" t="s">
        <v>106</v>
      </c>
      <c r="C59" s="83" t="n">
        <v>40</v>
      </c>
      <c r="D59" s="83" t="n">
        <v>0</v>
      </c>
      <c r="E59" s="83" t="n">
        <v>0</v>
      </c>
      <c r="F59" s="83" t="n">
        <v>40</v>
      </c>
      <c r="G59" s="96" t="s">
        <v>134</v>
      </c>
    </row>
    <row r="60" customFormat="false" ht="15.75" hidden="false" customHeight="true" outlineLevel="0" collapsed="false">
      <c r="A60" s="84" t="n">
        <v>36</v>
      </c>
      <c r="B60" s="85" t="s">
        <v>158</v>
      </c>
      <c r="C60" s="97" t="n">
        <v>12</v>
      </c>
      <c r="D60" s="87" t="n">
        <v>0</v>
      </c>
      <c r="E60" s="87" t="n">
        <v>0</v>
      </c>
      <c r="F60" s="87" t="n">
        <v>5</v>
      </c>
      <c r="G60" s="98" t="s">
        <v>134</v>
      </c>
    </row>
    <row r="61" customFormat="false" ht="15.75" hidden="false" customHeight="true" outlineLevel="0" collapsed="false">
      <c r="A61" s="79" t="n">
        <v>36</v>
      </c>
      <c r="B61" s="80" t="s">
        <v>159</v>
      </c>
      <c r="C61" s="94" t="n">
        <v>7</v>
      </c>
      <c r="D61" s="83" t="n">
        <v>0</v>
      </c>
      <c r="E61" s="83" t="n">
        <v>0</v>
      </c>
      <c r="F61" s="83" t="n">
        <v>10</v>
      </c>
      <c r="G61" s="96" t="s">
        <v>136</v>
      </c>
    </row>
    <row r="62" customFormat="false" ht="15.75" hidden="false" customHeight="true" outlineLevel="0" collapsed="false">
      <c r="A62" s="84" t="n">
        <v>36</v>
      </c>
      <c r="B62" s="85" t="s">
        <v>108</v>
      </c>
      <c r="C62" s="97" t="n">
        <v>18</v>
      </c>
      <c r="D62" s="87" t="n">
        <v>0</v>
      </c>
      <c r="E62" s="87" t="n">
        <v>0</v>
      </c>
      <c r="F62" s="87" t="n">
        <v>10</v>
      </c>
      <c r="G62" s="98" t="s">
        <v>134</v>
      </c>
    </row>
    <row r="63" customFormat="false" ht="15.75" hidden="false" customHeight="true" outlineLevel="0" collapsed="false">
      <c r="A63" s="79" t="n">
        <v>37</v>
      </c>
      <c r="B63" s="80" t="s">
        <v>109</v>
      </c>
      <c r="C63" s="94" t="n">
        <v>82</v>
      </c>
      <c r="D63" s="95" t="n">
        <v>0</v>
      </c>
      <c r="E63" s="95" t="n">
        <v>0</v>
      </c>
      <c r="F63" s="83" t="n">
        <v>100</v>
      </c>
      <c r="G63" s="96" t="s">
        <v>134</v>
      </c>
    </row>
    <row r="64" customFormat="false" ht="15.75" hidden="false" customHeight="true" outlineLevel="0" collapsed="false">
      <c r="A64" s="84" t="n">
        <v>38</v>
      </c>
      <c r="B64" s="85" t="s">
        <v>30</v>
      </c>
      <c r="C64" s="105" t="n">
        <v>60</v>
      </c>
      <c r="D64" s="106" t="n">
        <v>0</v>
      </c>
      <c r="E64" s="105" t="n">
        <v>10</v>
      </c>
      <c r="F64" s="106" t="n">
        <v>100</v>
      </c>
      <c r="G64" s="98" t="s">
        <v>134</v>
      </c>
    </row>
    <row r="65" customFormat="false" ht="15.75" hidden="false" customHeight="true" outlineLevel="0" collapsed="false">
      <c r="A65" s="79" t="n">
        <v>39</v>
      </c>
      <c r="B65" s="80" t="s">
        <v>110</v>
      </c>
      <c r="C65" s="94" t="n">
        <v>13</v>
      </c>
      <c r="D65" s="82" t="n">
        <v>10</v>
      </c>
      <c r="E65" s="82" t="n">
        <v>5</v>
      </c>
      <c r="F65" s="82" t="n">
        <v>20</v>
      </c>
      <c r="G65" s="96" t="s">
        <v>136</v>
      </c>
    </row>
    <row r="66" customFormat="false" ht="15.75" hidden="false" customHeight="true" outlineLevel="0" collapsed="false">
      <c r="A66" s="84" t="n">
        <v>40</v>
      </c>
      <c r="B66" s="85" t="s">
        <v>69</v>
      </c>
      <c r="C66" s="86" t="n">
        <v>17</v>
      </c>
      <c r="D66" s="87" t="n">
        <v>0</v>
      </c>
      <c r="E66" s="87" t="n">
        <v>0</v>
      </c>
      <c r="F66" s="87" t="n">
        <v>15</v>
      </c>
      <c r="G66" s="98" t="s">
        <v>136</v>
      </c>
    </row>
    <row r="67" customFormat="false" ht="15.75" hidden="false" customHeight="true" outlineLevel="0" collapsed="false">
      <c r="A67" s="79" t="n">
        <v>41</v>
      </c>
      <c r="B67" s="80" t="s">
        <v>111</v>
      </c>
      <c r="C67" s="94" t="n">
        <v>15</v>
      </c>
      <c r="D67" s="95" t="n">
        <v>0</v>
      </c>
      <c r="E67" s="95" t="n">
        <v>0</v>
      </c>
      <c r="F67" s="83" t="n">
        <v>14</v>
      </c>
      <c r="G67" s="96"/>
    </row>
    <row r="68" customFormat="false" ht="15.75" hidden="false" customHeight="true" outlineLevel="0" collapsed="false">
      <c r="A68" s="84" t="n">
        <v>41</v>
      </c>
      <c r="B68" s="85" t="s">
        <v>160</v>
      </c>
      <c r="C68" s="97" t="n">
        <v>15</v>
      </c>
      <c r="D68" s="101" t="n">
        <v>0</v>
      </c>
      <c r="E68" s="101" t="n">
        <v>0</v>
      </c>
      <c r="F68" s="87" t="n">
        <v>11</v>
      </c>
      <c r="G68" s="98"/>
    </row>
    <row r="69" customFormat="false" ht="15.75" hidden="false" customHeight="true" outlineLevel="0" collapsed="false">
      <c r="A69" s="79" t="n">
        <v>42</v>
      </c>
      <c r="B69" s="80" t="s">
        <v>70</v>
      </c>
      <c r="C69" s="94" t="n">
        <v>20</v>
      </c>
      <c r="D69" s="95" t="n">
        <v>0</v>
      </c>
      <c r="E69" s="95" t="n">
        <v>0</v>
      </c>
      <c r="F69" s="83" t="n">
        <v>15</v>
      </c>
      <c r="G69" s="96"/>
    </row>
    <row r="70" customFormat="false" ht="12.75" hidden="true" customHeight="true" outlineLevel="0" collapsed="false">
      <c r="A70" s="84" t="n">
        <v>43</v>
      </c>
      <c r="B70" s="85" t="s">
        <v>161</v>
      </c>
      <c r="C70" s="97" t="n">
        <v>10</v>
      </c>
      <c r="D70" s="97" t="n">
        <v>0</v>
      </c>
      <c r="E70" s="97" t="n">
        <v>0</v>
      </c>
      <c r="F70" s="97" t="n">
        <v>0</v>
      </c>
      <c r="G70" s="98" t="n">
        <v>0</v>
      </c>
    </row>
    <row r="71" customFormat="false" ht="12.75" hidden="true" customHeight="true" outlineLevel="0" collapsed="false">
      <c r="A71" s="79" t="n">
        <v>43</v>
      </c>
      <c r="B71" s="80" t="s">
        <v>162</v>
      </c>
      <c r="C71" s="94" t="n">
        <v>10</v>
      </c>
      <c r="D71" s="94" t="n">
        <v>0</v>
      </c>
      <c r="E71" s="94" t="n">
        <v>0</v>
      </c>
      <c r="F71" s="94" t="n">
        <v>0</v>
      </c>
      <c r="G71" s="96" t="n">
        <v>0</v>
      </c>
    </row>
    <row r="72" customFormat="false" ht="15.75" hidden="false" customHeight="true" outlineLevel="0" collapsed="false">
      <c r="A72" s="84" t="n">
        <v>44</v>
      </c>
      <c r="B72" s="85" t="s">
        <v>61</v>
      </c>
      <c r="C72" s="87" t="n">
        <v>48</v>
      </c>
      <c r="D72" s="87" t="n">
        <v>0</v>
      </c>
      <c r="E72" s="87" t="n">
        <v>5</v>
      </c>
      <c r="F72" s="87" t="n">
        <v>50</v>
      </c>
      <c r="G72" s="98" t="s">
        <v>134</v>
      </c>
    </row>
    <row r="73" customFormat="false" ht="15.75" hidden="false" customHeight="true" outlineLevel="0" collapsed="false">
      <c r="A73" s="79" t="n">
        <v>45</v>
      </c>
      <c r="B73" s="80" t="s">
        <v>112</v>
      </c>
      <c r="C73" s="81" t="n">
        <v>41</v>
      </c>
      <c r="D73" s="81" t="n">
        <v>10</v>
      </c>
      <c r="E73" s="81" t="n">
        <v>1</v>
      </c>
      <c r="F73" s="82" t="n">
        <v>47</v>
      </c>
      <c r="G73" s="96" t="s">
        <v>134</v>
      </c>
    </row>
    <row r="74" customFormat="false" ht="15.75" hidden="false" customHeight="true" outlineLevel="0" collapsed="false">
      <c r="A74" s="84" t="n">
        <v>46</v>
      </c>
      <c r="B74" s="85" t="s">
        <v>71</v>
      </c>
      <c r="C74" s="97" t="n">
        <v>10</v>
      </c>
      <c r="D74" s="101" t="n">
        <v>0</v>
      </c>
      <c r="E74" s="101" t="n">
        <v>0</v>
      </c>
      <c r="F74" s="87" t="n">
        <v>20</v>
      </c>
      <c r="G74" s="98"/>
    </row>
    <row r="75" customFormat="false" ht="15.75" hidden="false" customHeight="true" outlineLevel="0" collapsed="false">
      <c r="A75" s="79" t="n">
        <v>47</v>
      </c>
      <c r="B75" s="80" t="s">
        <v>163</v>
      </c>
      <c r="C75" s="94" t="n">
        <v>6</v>
      </c>
      <c r="D75" s="82" t="n">
        <v>0</v>
      </c>
      <c r="E75" s="82" t="n">
        <v>0</v>
      </c>
      <c r="F75" s="82" t="n">
        <v>12</v>
      </c>
      <c r="G75" s="96" t="s">
        <v>134</v>
      </c>
    </row>
    <row r="76" customFormat="false" ht="15.75" hidden="false" customHeight="true" outlineLevel="0" collapsed="false">
      <c r="A76" s="84" t="n">
        <v>47</v>
      </c>
      <c r="B76" s="85" t="s">
        <v>90</v>
      </c>
      <c r="C76" s="97" t="n">
        <v>6</v>
      </c>
      <c r="D76" s="87" t="n">
        <v>0</v>
      </c>
      <c r="E76" s="87" t="n">
        <v>0</v>
      </c>
      <c r="F76" s="87" t="n">
        <v>10</v>
      </c>
      <c r="G76" s="98" t="s">
        <v>136</v>
      </c>
    </row>
    <row r="77" customFormat="false" ht="15.75" hidden="false" customHeight="true" outlineLevel="0" collapsed="false">
      <c r="A77" s="79" t="n">
        <v>48</v>
      </c>
      <c r="B77" s="80" t="s">
        <v>62</v>
      </c>
      <c r="C77" s="94" t="n">
        <v>25</v>
      </c>
      <c r="D77" s="82" t="n">
        <v>10</v>
      </c>
      <c r="E77" s="82" t="n">
        <v>1</v>
      </c>
      <c r="F77" s="82" t="n">
        <v>34</v>
      </c>
      <c r="G77" s="96" t="s">
        <v>134</v>
      </c>
    </row>
    <row r="78" customFormat="false" ht="15.75" hidden="false" customHeight="true" outlineLevel="0" collapsed="false">
      <c r="A78" s="84" t="n">
        <v>49</v>
      </c>
      <c r="B78" s="85" t="s">
        <v>164</v>
      </c>
      <c r="C78" s="97" t="n">
        <v>10</v>
      </c>
      <c r="D78" s="87" t="n">
        <v>0</v>
      </c>
      <c r="E78" s="87" t="n">
        <v>0</v>
      </c>
      <c r="F78" s="87" t="n">
        <v>12</v>
      </c>
      <c r="G78" s="98" t="s">
        <v>134</v>
      </c>
    </row>
    <row r="79" customFormat="false" ht="15.75" hidden="false" customHeight="true" outlineLevel="0" collapsed="false">
      <c r="A79" s="79" t="n">
        <v>49</v>
      </c>
      <c r="B79" s="80" t="s">
        <v>165</v>
      </c>
      <c r="C79" s="94" t="n">
        <v>15</v>
      </c>
      <c r="D79" s="95" t="n">
        <v>0</v>
      </c>
      <c r="E79" s="95" t="n">
        <v>0</v>
      </c>
      <c r="F79" s="83" t="n">
        <v>13</v>
      </c>
      <c r="G79" s="96"/>
    </row>
    <row r="80" customFormat="false" ht="15.75" hidden="false" customHeight="true" outlineLevel="0" collapsed="false">
      <c r="A80" s="84" t="n">
        <v>49</v>
      </c>
      <c r="B80" s="85" t="s">
        <v>113</v>
      </c>
      <c r="C80" s="97" t="n">
        <v>5</v>
      </c>
      <c r="D80" s="101" t="n">
        <v>0</v>
      </c>
      <c r="E80" s="101" t="n">
        <v>0</v>
      </c>
      <c r="F80" s="87" t="n">
        <v>5</v>
      </c>
      <c r="G80" s="98"/>
    </row>
    <row r="81" customFormat="false" ht="15.75" hidden="false" customHeight="true" outlineLevel="0" collapsed="false">
      <c r="A81" s="79" t="n">
        <v>50</v>
      </c>
      <c r="B81" s="80" t="s">
        <v>114</v>
      </c>
      <c r="C81" s="82" t="n">
        <v>25</v>
      </c>
      <c r="D81" s="82" t="n">
        <v>0</v>
      </c>
      <c r="E81" s="82" t="n">
        <v>0</v>
      </c>
      <c r="F81" s="82" t="n">
        <v>80</v>
      </c>
      <c r="G81" s="96" t="s">
        <v>134</v>
      </c>
    </row>
    <row r="82" customFormat="false" ht="15.75" hidden="false" customHeight="true" outlineLevel="0" collapsed="false">
      <c r="A82" s="84" t="n">
        <v>51</v>
      </c>
      <c r="B82" s="85" t="s">
        <v>166</v>
      </c>
      <c r="C82" s="87" t="n">
        <v>7</v>
      </c>
      <c r="D82" s="87" t="n">
        <v>7</v>
      </c>
      <c r="E82" s="87" t="n">
        <v>5</v>
      </c>
      <c r="F82" s="87" t="n">
        <v>5</v>
      </c>
      <c r="G82" s="98" t="s">
        <v>134</v>
      </c>
    </row>
    <row r="83" customFormat="false" ht="15.75" hidden="false" customHeight="true" outlineLevel="0" collapsed="false">
      <c r="A83" s="79" t="n">
        <v>51</v>
      </c>
      <c r="B83" s="80" t="s">
        <v>72</v>
      </c>
      <c r="C83" s="83" t="n">
        <v>10</v>
      </c>
      <c r="D83" s="83" t="n">
        <v>10</v>
      </c>
      <c r="E83" s="83" t="n">
        <v>10</v>
      </c>
      <c r="F83" s="83" t="n">
        <v>30</v>
      </c>
      <c r="G83" s="96" t="s">
        <v>134</v>
      </c>
    </row>
    <row r="84" customFormat="false" ht="15.75" hidden="false" customHeight="true" outlineLevel="0" collapsed="false">
      <c r="A84" s="84" t="n">
        <v>52</v>
      </c>
      <c r="B84" s="85" t="s">
        <v>115</v>
      </c>
      <c r="C84" s="87" t="n">
        <v>15</v>
      </c>
      <c r="D84" s="87" t="n">
        <v>5</v>
      </c>
      <c r="E84" s="87" t="n">
        <v>3</v>
      </c>
      <c r="F84" s="87" t="n">
        <v>15</v>
      </c>
      <c r="G84" s="98" t="s">
        <v>134</v>
      </c>
    </row>
    <row r="85" customFormat="false" ht="15.75" hidden="false" customHeight="true" outlineLevel="0" collapsed="false">
      <c r="A85" s="79" t="n">
        <v>53</v>
      </c>
      <c r="B85" s="80" t="s">
        <v>73</v>
      </c>
      <c r="C85" s="107" t="n">
        <v>30</v>
      </c>
      <c r="D85" s="107" t="n">
        <v>0</v>
      </c>
      <c r="E85" s="107" t="n">
        <v>2</v>
      </c>
      <c r="F85" s="107" t="n">
        <v>40</v>
      </c>
      <c r="G85" s="96" t="s">
        <v>134</v>
      </c>
    </row>
    <row r="86" customFormat="false" ht="15.75" hidden="false" customHeight="true" outlineLevel="0" collapsed="false">
      <c r="A86" s="84" t="n">
        <v>54</v>
      </c>
      <c r="B86" s="108" t="s">
        <v>31</v>
      </c>
      <c r="C86" s="109" t="n">
        <v>6</v>
      </c>
      <c r="D86" s="110" t="n">
        <v>0</v>
      </c>
      <c r="E86" s="110" t="n">
        <v>0</v>
      </c>
      <c r="F86" s="111" t="n">
        <v>10</v>
      </c>
      <c r="G86" s="112" t="s">
        <v>134</v>
      </c>
    </row>
    <row r="87" customFormat="false" ht="15.75" hidden="false" customHeight="true" outlineLevel="0" collapsed="false">
      <c r="A87" s="79" t="n">
        <v>55</v>
      </c>
      <c r="B87" s="80" t="s">
        <v>33</v>
      </c>
      <c r="C87" s="113" t="n">
        <v>25</v>
      </c>
      <c r="D87" s="113" t="n">
        <v>25</v>
      </c>
      <c r="E87" s="113" t="n">
        <v>0</v>
      </c>
      <c r="F87" s="113" t="n">
        <v>25</v>
      </c>
      <c r="G87" s="96" t="s">
        <v>136</v>
      </c>
    </row>
    <row r="88" customFormat="false" ht="15.75" hidden="false" customHeight="true" outlineLevel="0" collapsed="false">
      <c r="A88" s="84" t="n">
        <v>56</v>
      </c>
      <c r="B88" s="85" t="s">
        <v>74</v>
      </c>
      <c r="C88" s="97" t="n">
        <v>30</v>
      </c>
      <c r="D88" s="101" t="n">
        <v>0</v>
      </c>
      <c r="E88" s="101" t="n">
        <v>0</v>
      </c>
      <c r="F88" s="87" t="n">
        <v>35</v>
      </c>
      <c r="G88" s="98"/>
    </row>
    <row r="89" customFormat="false" ht="15.75" hidden="false" customHeight="true" outlineLevel="0" collapsed="false">
      <c r="A89" s="79" t="n">
        <v>57</v>
      </c>
      <c r="B89" s="80" t="s">
        <v>167</v>
      </c>
      <c r="C89" s="94" t="n">
        <v>8</v>
      </c>
      <c r="D89" s="95" t="n">
        <v>0</v>
      </c>
      <c r="E89" s="95" t="n">
        <v>0</v>
      </c>
      <c r="F89" s="83" t="n">
        <v>7</v>
      </c>
      <c r="G89" s="96" t="s">
        <v>134</v>
      </c>
    </row>
    <row r="90" customFormat="false" ht="15.75" hidden="false" customHeight="true" outlineLevel="0" collapsed="false">
      <c r="A90" s="84" t="n">
        <v>57</v>
      </c>
      <c r="B90" s="85" t="s">
        <v>168</v>
      </c>
      <c r="C90" s="97" t="n">
        <v>8</v>
      </c>
      <c r="D90" s="101" t="n">
        <v>0</v>
      </c>
      <c r="E90" s="101" t="n">
        <v>0</v>
      </c>
      <c r="F90" s="87" t="n">
        <v>7</v>
      </c>
      <c r="G90" s="98" t="s">
        <v>134</v>
      </c>
    </row>
    <row r="91" customFormat="false" ht="15.75" hidden="false" customHeight="true" outlineLevel="0" collapsed="false">
      <c r="A91" s="79" t="n">
        <v>57</v>
      </c>
      <c r="B91" s="80" t="s">
        <v>169</v>
      </c>
      <c r="C91" s="94" t="n">
        <v>12</v>
      </c>
      <c r="D91" s="95" t="n">
        <v>0</v>
      </c>
      <c r="E91" s="95" t="n">
        <v>0</v>
      </c>
      <c r="F91" s="83" t="n">
        <v>7</v>
      </c>
      <c r="G91" s="96" t="s">
        <v>134</v>
      </c>
    </row>
    <row r="92" customFormat="false" ht="15.75" hidden="false" customHeight="true" outlineLevel="0" collapsed="false">
      <c r="A92" s="84" t="n">
        <v>57</v>
      </c>
      <c r="B92" s="85" t="s">
        <v>75</v>
      </c>
      <c r="C92" s="97" t="n">
        <v>10</v>
      </c>
      <c r="D92" s="101" t="n">
        <v>0</v>
      </c>
      <c r="E92" s="101" t="n">
        <v>0</v>
      </c>
      <c r="F92" s="87" t="n">
        <v>9</v>
      </c>
      <c r="G92" s="98" t="s">
        <v>134</v>
      </c>
    </row>
    <row r="93" customFormat="false" ht="15.75" hidden="false" customHeight="true" outlineLevel="0" collapsed="false">
      <c r="A93" s="79" t="n">
        <v>58</v>
      </c>
      <c r="B93" s="80" t="s">
        <v>76</v>
      </c>
      <c r="C93" s="94" t="n">
        <v>5</v>
      </c>
      <c r="D93" s="83" t="n">
        <v>0</v>
      </c>
      <c r="E93" s="83" t="n">
        <v>0</v>
      </c>
      <c r="F93" s="83" t="n">
        <v>8</v>
      </c>
      <c r="G93" s="96" t="s">
        <v>134</v>
      </c>
    </row>
    <row r="94" customFormat="false" ht="15.75" hidden="false" customHeight="true" outlineLevel="0" collapsed="false">
      <c r="A94" s="84" t="n">
        <v>58</v>
      </c>
      <c r="B94" s="85" t="s">
        <v>170</v>
      </c>
      <c r="C94" s="97" t="n">
        <v>5</v>
      </c>
      <c r="D94" s="87" t="n">
        <v>0</v>
      </c>
      <c r="E94" s="87" t="n">
        <v>0</v>
      </c>
      <c r="F94" s="87" t="n">
        <v>7</v>
      </c>
      <c r="G94" s="98" t="s">
        <v>136</v>
      </c>
    </row>
    <row r="95" customFormat="false" ht="15.75" hidden="false" customHeight="true" outlineLevel="0" collapsed="false">
      <c r="A95" s="79" t="n">
        <v>59</v>
      </c>
      <c r="B95" s="80" t="s">
        <v>171</v>
      </c>
      <c r="C95" s="94" t="n">
        <v>14</v>
      </c>
      <c r="D95" s="95" t="n">
        <v>0</v>
      </c>
      <c r="E95" s="95" t="n">
        <v>0</v>
      </c>
      <c r="F95" s="83" t="n">
        <v>7</v>
      </c>
      <c r="G95" s="96"/>
    </row>
    <row r="96" customFormat="false" ht="15.75" hidden="false" customHeight="true" outlineLevel="0" collapsed="false">
      <c r="A96" s="84" t="n">
        <v>59</v>
      </c>
      <c r="B96" s="85" t="s">
        <v>172</v>
      </c>
      <c r="C96" s="97" t="n">
        <v>8</v>
      </c>
      <c r="D96" s="101" t="n">
        <v>0</v>
      </c>
      <c r="E96" s="101" t="n">
        <v>0</v>
      </c>
      <c r="F96" s="87" t="n">
        <v>5</v>
      </c>
      <c r="G96" s="98"/>
    </row>
    <row r="97" customFormat="false" ht="15.75" hidden="false" customHeight="true" outlineLevel="0" collapsed="false">
      <c r="A97" s="79" t="n">
        <v>59</v>
      </c>
      <c r="B97" s="80" t="s">
        <v>77</v>
      </c>
      <c r="C97" s="94" t="n">
        <v>6</v>
      </c>
      <c r="D97" s="95" t="n">
        <v>0</v>
      </c>
      <c r="E97" s="95" t="n">
        <v>0</v>
      </c>
      <c r="F97" s="83" t="n">
        <v>13</v>
      </c>
      <c r="G97" s="96"/>
    </row>
    <row r="98" customFormat="false" ht="15.75" hidden="false" customHeight="true" outlineLevel="0" collapsed="false">
      <c r="A98" s="84" t="n">
        <v>60</v>
      </c>
      <c r="B98" s="85" t="s">
        <v>173</v>
      </c>
      <c r="C98" s="97" t="n">
        <v>4</v>
      </c>
      <c r="D98" s="87" t="n">
        <v>5</v>
      </c>
      <c r="E98" s="87" t="n">
        <v>0</v>
      </c>
      <c r="F98" s="87" t="n">
        <v>7</v>
      </c>
      <c r="G98" s="98" t="s">
        <v>134</v>
      </c>
    </row>
    <row r="99" customFormat="false" ht="15.75" hidden="false" customHeight="true" outlineLevel="0" collapsed="false">
      <c r="A99" s="79" t="n">
        <v>60</v>
      </c>
      <c r="B99" s="80" t="s">
        <v>78</v>
      </c>
      <c r="C99" s="94" t="n">
        <v>15</v>
      </c>
      <c r="D99" s="83" t="n">
        <v>5</v>
      </c>
      <c r="E99" s="83" t="n">
        <v>0</v>
      </c>
      <c r="F99" s="83" t="n">
        <v>8</v>
      </c>
      <c r="G99" s="96" t="s">
        <v>134</v>
      </c>
    </row>
    <row r="100" customFormat="false" ht="15.75" hidden="false" customHeight="true" outlineLevel="0" collapsed="false">
      <c r="A100" s="84" t="n">
        <v>61</v>
      </c>
      <c r="B100" s="85" t="s">
        <v>174</v>
      </c>
      <c r="C100" s="97" t="n">
        <v>4</v>
      </c>
      <c r="D100" s="101" t="n">
        <v>0</v>
      </c>
      <c r="E100" s="101" t="n">
        <v>0</v>
      </c>
      <c r="F100" s="87" t="n">
        <v>2</v>
      </c>
      <c r="G100" s="98" t="s">
        <v>134</v>
      </c>
    </row>
    <row r="101" customFormat="false" ht="15.75" hidden="false" customHeight="true" outlineLevel="0" collapsed="false">
      <c r="A101" s="79" t="n">
        <v>61</v>
      </c>
      <c r="B101" s="80" t="s">
        <v>79</v>
      </c>
      <c r="C101" s="94" t="n">
        <v>17</v>
      </c>
      <c r="D101" s="95" t="n">
        <v>5</v>
      </c>
      <c r="E101" s="95" t="n">
        <v>0</v>
      </c>
      <c r="F101" s="83" t="n">
        <v>10</v>
      </c>
      <c r="G101" s="96" t="s">
        <v>134</v>
      </c>
    </row>
    <row r="102" customFormat="false" ht="15.75" hidden="false" customHeight="true" outlineLevel="0" collapsed="false">
      <c r="A102" s="84" t="n">
        <v>61</v>
      </c>
      <c r="B102" s="85" t="s">
        <v>175</v>
      </c>
      <c r="C102" s="97" t="n">
        <v>12</v>
      </c>
      <c r="D102" s="101" t="n">
        <v>5</v>
      </c>
      <c r="E102" s="101" t="n">
        <v>0</v>
      </c>
      <c r="F102" s="87" t="n">
        <v>13</v>
      </c>
      <c r="G102" s="98" t="s">
        <v>134</v>
      </c>
    </row>
    <row r="103" customFormat="false" ht="15.75" hidden="false" customHeight="true" outlineLevel="0" collapsed="false">
      <c r="A103" s="79" t="n">
        <v>62</v>
      </c>
      <c r="B103" s="80" t="s">
        <v>176</v>
      </c>
      <c r="C103" s="94" t="n">
        <v>10</v>
      </c>
      <c r="D103" s="83" t="n">
        <v>10</v>
      </c>
      <c r="E103" s="83" t="n">
        <v>2</v>
      </c>
      <c r="F103" s="83" t="n">
        <v>20</v>
      </c>
      <c r="G103" s="96" t="s">
        <v>134</v>
      </c>
    </row>
    <row r="104" customFormat="false" ht="15.75" hidden="false" customHeight="true" outlineLevel="0" collapsed="false">
      <c r="A104" s="84" t="n">
        <v>62</v>
      </c>
      <c r="B104" s="85" t="s">
        <v>80</v>
      </c>
      <c r="C104" s="97" t="n">
        <v>15</v>
      </c>
      <c r="D104" s="87" t="n">
        <v>10</v>
      </c>
      <c r="E104" s="87" t="n">
        <v>2</v>
      </c>
      <c r="F104" s="87" t="n">
        <v>20</v>
      </c>
      <c r="G104" s="98" t="s">
        <v>134</v>
      </c>
    </row>
    <row r="105" customFormat="false" ht="15.75" hidden="false" customHeight="true" outlineLevel="0" collapsed="false">
      <c r="A105" s="79" t="n">
        <v>63</v>
      </c>
      <c r="B105" s="80" t="s">
        <v>177</v>
      </c>
      <c r="C105" s="94" t="n">
        <v>4</v>
      </c>
      <c r="D105" s="95" t="n">
        <v>0</v>
      </c>
      <c r="E105" s="95" t="n">
        <v>0</v>
      </c>
      <c r="F105" s="83" t="n">
        <v>6</v>
      </c>
      <c r="G105" s="96" t="s">
        <v>134</v>
      </c>
    </row>
    <row r="106" customFormat="false" ht="15.75" hidden="false" customHeight="true" outlineLevel="0" collapsed="false">
      <c r="A106" s="84" t="n">
        <v>63</v>
      </c>
      <c r="B106" s="85" t="s">
        <v>178</v>
      </c>
      <c r="C106" s="97" t="n">
        <v>9</v>
      </c>
      <c r="D106" s="101" t="n">
        <v>0</v>
      </c>
      <c r="E106" s="101" t="n">
        <v>0</v>
      </c>
      <c r="F106" s="87" t="n">
        <v>2</v>
      </c>
      <c r="G106" s="98" t="s">
        <v>134</v>
      </c>
    </row>
    <row r="107" customFormat="false" ht="15.75" hidden="false" customHeight="true" outlineLevel="0" collapsed="false">
      <c r="A107" s="79" t="n">
        <v>63</v>
      </c>
      <c r="B107" s="80" t="s">
        <v>179</v>
      </c>
      <c r="C107" s="94" t="n">
        <v>12</v>
      </c>
      <c r="D107" s="95" t="n">
        <v>0</v>
      </c>
      <c r="E107" s="95" t="n">
        <v>0</v>
      </c>
      <c r="F107" s="83" t="n">
        <v>2</v>
      </c>
      <c r="G107" s="96" t="s">
        <v>134</v>
      </c>
    </row>
    <row r="108" customFormat="false" ht="15.75" hidden="false" customHeight="true" outlineLevel="0" collapsed="false">
      <c r="A108" s="84" t="n">
        <v>64</v>
      </c>
      <c r="B108" s="85" t="s">
        <v>116</v>
      </c>
      <c r="C108" s="97" t="n">
        <v>10</v>
      </c>
      <c r="D108" s="87" t="n">
        <v>0</v>
      </c>
      <c r="E108" s="87" t="n">
        <v>0</v>
      </c>
      <c r="F108" s="87" t="n">
        <v>5</v>
      </c>
      <c r="G108" s="98" t="s">
        <v>136</v>
      </c>
    </row>
    <row r="109" customFormat="false" ht="15.75" hidden="false" customHeight="true" outlineLevel="0" collapsed="false">
      <c r="A109" s="79" t="n">
        <v>65</v>
      </c>
      <c r="B109" s="80" t="s">
        <v>117</v>
      </c>
      <c r="C109" s="94" t="n">
        <v>32</v>
      </c>
      <c r="D109" s="83" t="n">
        <v>0</v>
      </c>
      <c r="E109" s="83" t="n">
        <v>0</v>
      </c>
      <c r="F109" s="83" t="n">
        <v>30</v>
      </c>
      <c r="G109" s="96" t="s">
        <v>134</v>
      </c>
    </row>
    <row r="110" customFormat="false" ht="15.75" hidden="false" customHeight="true" outlineLevel="0" collapsed="false">
      <c r="A110" s="84" t="n">
        <v>66</v>
      </c>
      <c r="B110" s="85" t="s">
        <v>101</v>
      </c>
      <c r="C110" s="97" t="n">
        <v>4</v>
      </c>
      <c r="D110" s="87" t="n">
        <v>4</v>
      </c>
      <c r="E110" s="87" t="n">
        <v>1</v>
      </c>
      <c r="F110" s="87" t="n">
        <v>5</v>
      </c>
      <c r="G110" s="98" t="s">
        <v>136</v>
      </c>
    </row>
    <row r="111" customFormat="false" ht="15.75" hidden="false" customHeight="true" outlineLevel="0" collapsed="false">
      <c r="A111" s="79" t="n">
        <v>67</v>
      </c>
      <c r="B111" s="80" t="s">
        <v>88</v>
      </c>
      <c r="C111" s="94" t="n">
        <v>8</v>
      </c>
      <c r="D111" s="95" t="n">
        <v>0</v>
      </c>
      <c r="E111" s="95" t="n">
        <v>3</v>
      </c>
      <c r="F111" s="83" t="n">
        <v>10</v>
      </c>
      <c r="G111" s="96" t="s">
        <v>134</v>
      </c>
    </row>
    <row r="112" customFormat="false" ht="15.75" hidden="false" customHeight="true" outlineLevel="0" collapsed="false">
      <c r="A112" s="84" t="n">
        <v>68</v>
      </c>
      <c r="B112" s="85" t="s">
        <v>180</v>
      </c>
      <c r="C112" s="97" t="n">
        <v>10</v>
      </c>
      <c r="D112" s="101" t="n">
        <v>0</v>
      </c>
      <c r="E112" s="101" t="n">
        <v>0</v>
      </c>
      <c r="F112" s="87" t="n">
        <v>28</v>
      </c>
      <c r="G112" s="98"/>
    </row>
    <row r="113" customFormat="false" ht="15.75" hidden="false" customHeight="true" outlineLevel="0" collapsed="false">
      <c r="A113" s="79" t="n">
        <v>68</v>
      </c>
      <c r="B113" s="80" t="s">
        <v>34</v>
      </c>
      <c r="C113" s="94" t="n">
        <v>20</v>
      </c>
      <c r="D113" s="95" t="n">
        <v>0</v>
      </c>
      <c r="E113" s="95" t="n">
        <v>0</v>
      </c>
      <c r="F113" s="83" t="n">
        <v>32</v>
      </c>
      <c r="G113" s="96"/>
    </row>
    <row r="114" customFormat="false" ht="15.75" hidden="false" customHeight="true" outlineLevel="0" collapsed="false">
      <c r="A114" s="84" t="n">
        <v>69</v>
      </c>
      <c r="B114" s="85" t="s">
        <v>181</v>
      </c>
      <c r="C114" s="97" t="n">
        <v>8</v>
      </c>
      <c r="D114" s="101" t="n">
        <v>0</v>
      </c>
      <c r="E114" s="101" t="n">
        <v>0</v>
      </c>
      <c r="F114" s="87" t="n">
        <v>20</v>
      </c>
      <c r="G114" s="98"/>
    </row>
    <row r="115" customFormat="false" ht="15.75" hidden="false" customHeight="true" outlineLevel="0" collapsed="false">
      <c r="A115" s="79" t="n">
        <v>69</v>
      </c>
      <c r="B115" s="80" t="s">
        <v>81</v>
      </c>
      <c r="C115" s="94" t="n">
        <v>10</v>
      </c>
      <c r="D115" s="95" t="n">
        <v>0</v>
      </c>
      <c r="E115" s="95" t="n">
        <v>0</v>
      </c>
      <c r="F115" s="83" t="n">
        <v>10</v>
      </c>
      <c r="G115" s="96"/>
    </row>
    <row r="116" customFormat="false" ht="15.75" hidden="false" customHeight="true" outlineLevel="0" collapsed="false">
      <c r="A116" s="84" t="n">
        <v>70</v>
      </c>
      <c r="B116" s="85" t="s">
        <v>118</v>
      </c>
      <c r="C116" s="97" t="n">
        <v>20</v>
      </c>
      <c r="D116" s="87" t="n">
        <v>0</v>
      </c>
      <c r="E116" s="87" t="n">
        <v>0</v>
      </c>
      <c r="F116" s="87" t="n">
        <v>20</v>
      </c>
      <c r="G116" s="98" t="s">
        <v>134</v>
      </c>
    </row>
    <row r="117" customFormat="false" ht="15.75" hidden="false" customHeight="true" outlineLevel="0" collapsed="false">
      <c r="A117" s="79" t="n">
        <v>71</v>
      </c>
      <c r="B117" s="80" t="s">
        <v>96</v>
      </c>
      <c r="C117" s="94" t="n">
        <v>10</v>
      </c>
      <c r="D117" s="95" t="n">
        <v>0</v>
      </c>
      <c r="E117" s="95" t="n">
        <v>0</v>
      </c>
      <c r="F117" s="83" t="n">
        <v>25</v>
      </c>
      <c r="G117" s="96"/>
    </row>
    <row r="118" customFormat="false" ht="12.75" hidden="true" customHeight="true" outlineLevel="0" collapsed="false">
      <c r="A118" s="84" t="n">
        <v>72</v>
      </c>
      <c r="B118" s="85" t="s">
        <v>161</v>
      </c>
      <c r="C118" s="97" t="n">
        <v>20</v>
      </c>
      <c r="D118" s="97" t="n">
        <v>0</v>
      </c>
      <c r="E118" s="97" t="n">
        <v>0</v>
      </c>
      <c r="F118" s="97" t="n">
        <v>0</v>
      </c>
      <c r="G118" s="98" t="n">
        <v>0</v>
      </c>
    </row>
    <row r="119" customFormat="false" ht="12.75" hidden="true" customHeight="true" outlineLevel="0" collapsed="false">
      <c r="A119" s="79" t="n">
        <v>73</v>
      </c>
      <c r="B119" s="80" t="s">
        <v>133</v>
      </c>
      <c r="C119" s="94" t="n">
        <v>15</v>
      </c>
      <c r="D119" s="94" t="n">
        <v>0</v>
      </c>
      <c r="E119" s="94" t="n">
        <v>0</v>
      </c>
      <c r="F119" s="94" t="n">
        <v>0</v>
      </c>
      <c r="G119" s="96" t="n">
        <v>0</v>
      </c>
    </row>
    <row r="120" customFormat="false" ht="15.75" hidden="false" customHeight="true" outlineLevel="0" collapsed="false">
      <c r="A120" s="84" t="n">
        <v>74</v>
      </c>
      <c r="B120" s="85" t="s">
        <v>182</v>
      </c>
      <c r="C120" s="87" t="n">
        <v>7</v>
      </c>
      <c r="D120" s="87" t="n">
        <v>0</v>
      </c>
      <c r="E120" s="87" t="n">
        <v>0</v>
      </c>
      <c r="F120" s="87" t="n">
        <v>7</v>
      </c>
      <c r="G120" s="98" t="s">
        <v>134</v>
      </c>
    </row>
    <row r="121" customFormat="false" ht="15.75" hidden="false" customHeight="true" outlineLevel="0" collapsed="false">
      <c r="A121" s="79" t="n">
        <v>74</v>
      </c>
      <c r="B121" s="80" t="s">
        <v>82</v>
      </c>
      <c r="C121" s="82" t="n">
        <v>7</v>
      </c>
      <c r="D121" s="82" t="n">
        <v>0</v>
      </c>
      <c r="E121" s="82" t="n">
        <v>0</v>
      </c>
      <c r="F121" s="82" t="n">
        <v>8</v>
      </c>
      <c r="G121" s="96" t="s">
        <v>134</v>
      </c>
    </row>
    <row r="122" customFormat="false" ht="15.75" hidden="false" customHeight="true" outlineLevel="0" collapsed="false">
      <c r="A122" s="84" t="n">
        <v>75</v>
      </c>
      <c r="B122" s="85" t="s">
        <v>183</v>
      </c>
      <c r="C122" s="97" t="n">
        <v>11</v>
      </c>
      <c r="D122" s="101" t="n">
        <v>0</v>
      </c>
      <c r="E122" s="101" t="n">
        <v>0</v>
      </c>
      <c r="F122" s="87" t="n">
        <v>5</v>
      </c>
      <c r="G122" s="98"/>
    </row>
    <row r="123" customFormat="false" ht="15.75" hidden="false" customHeight="true" outlineLevel="0" collapsed="false">
      <c r="A123" s="79" t="n">
        <v>75</v>
      </c>
      <c r="B123" s="80" t="s">
        <v>83</v>
      </c>
      <c r="C123" s="94" t="n">
        <v>9</v>
      </c>
      <c r="D123" s="95" t="n">
        <v>0</v>
      </c>
      <c r="E123" s="95" t="n">
        <v>0</v>
      </c>
      <c r="F123" s="83" t="n">
        <v>15</v>
      </c>
      <c r="G123" s="96"/>
    </row>
    <row r="124" customFormat="false" ht="12.75" hidden="true" customHeight="true" outlineLevel="0" collapsed="false">
      <c r="A124" s="84" t="n">
        <v>76</v>
      </c>
      <c r="B124" s="85" t="s">
        <v>133</v>
      </c>
      <c r="C124" s="97" t="n">
        <v>10</v>
      </c>
      <c r="D124" s="97" t="n">
        <v>0</v>
      </c>
      <c r="E124" s="97" t="n">
        <v>0</v>
      </c>
      <c r="F124" s="97" t="n">
        <v>0</v>
      </c>
      <c r="G124" s="98" t="n">
        <v>0</v>
      </c>
    </row>
    <row r="125" customFormat="false" ht="12.75" hidden="true" customHeight="true" outlineLevel="0" collapsed="false">
      <c r="A125" s="79" t="n">
        <v>77</v>
      </c>
      <c r="B125" s="80" t="s">
        <v>133</v>
      </c>
      <c r="C125" s="94" t="n">
        <v>10</v>
      </c>
      <c r="D125" s="94" t="n">
        <v>0</v>
      </c>
      <c r="E125" s="94" t="n">
        <v>0</v>
      </c>
      <c r="F125" s="94" t="n">
        <v>0</v>
      </c>
      <c r="G125" s="96" t="n">
        <v>0</v>
      </c>
    </row>
    <row r="126" customFormat="false" ht="15.75" hidden="false" customHeight="true" outlineLevel="0" collapsed="false">
      <c r="A126" s="84" t="n">
        <v>78</v>
      </c>
      <c r="B126" s="85" t="s">
        <v>107</v>
      </c>
      <c r="C126" s="97" t="n">
        <v>18</v>
      </c>
      <c r="D126" s="87" t="n">
        <v>1</v>
      </c>
      <c r="E126" s="87" t="n">
        <v>0</v>
      </c>
      <c r="F126" s="87" t="n">
        <v>20</v>
      </c>
      <c r="G126" s="98" t="s">
        <v>134</v>
      </c>
    </row>
    <row r="127" customFormat="false" ht="15.75" hidden="false" customHeight="true" outlineLevel="0" collapsed="false">
      <c r="A127" s="79" t="n">
        <v>79</v>
      </c>
      <c r="B127" s="80" t="s">
        <v>35</v>
      </c>
      <c r="C127" s="94" t="n">
        <v>21</v>
      </c>
      <c r="D127" s="82" t="n">
        <v>0</v>
      </c>
      <c r="E127" s="82" t="n">
        <v>6</v>
      </c>
      <c r="F127" s="82" t="n">
        <v>20</v>
      </c>
      <c r="G127" s="96" t="s">
        <v>134</v>
      </c>
    </row>
    <row r="128" customFormat="false" ht="15.75" hidden="false" customHeight="true" outlineLevel="0" collapsed="false">
      <c r="A128" s="84" t="n">
        <v>80</v>
      </c>
      <c r="B128" s="85" t="s">
        <v>184</v>
      </c>
      <c r="C128" s="97" t="n">
        <v>10</v>
      </c>
      <c r="D128" s="87" t="n">
        <v>0</v>
      </c>
      <c r="E128" s="87" t="n">
        <v>0</v>
      </c>
      <c r="F128" s="87" t="n">
        <v>6</v>
      </c>
      <c r="G128" s="98" t="s">
        <v>134</v>
      </c>
    </row>
    <row r="129" customFormat="false" ht="15.75" hidden="false" customHeight="true" outlineLevel="0" collapsed="false">
      <c r="A129" s="79" t="n">
        <v>80</v>
      </c>
      <c r="B129" s="80" t="s">
        <v>36</v>
      </c>
      <c r="C129" s="94" t="n">
        <v>10</v>
      </c>
      <c r="D129" s="83" t="n">
        <v>0</v>
      </c>
      <c r="E129" s="83" t="n">
        <v>0</v>
      </c>
      <c r="F129" s="83" t="n">
        <v>20</v>
      </c>
      <c r="G129" s="96" t="s">
        <v>136</v>
      </c>
    </row>
    <row r="130" customFormat="false" ht="15.75" hidden="false" customHeight="true" outlineLevel="0" collapsed="false">
      <c r="A130" s="84" t="n">
        <v>81</v>
      </c>
      <c r="B130" s="85" t="s">
        <v>119</v>
      </c>
      <c r="C130" s="87" t="n">
        <v>16</v>
      </c>
      <c r="D130" s="87" t="n">
        <v>0</v>
      </c>
      <c r="E130" s="87" t="n">
        <v>0</v>
      </c>
      <c r="F130" s="87" t="s">
        <v>185</v>
      </c>
      <c r="G130" s="98" t="s">
        <v>186</v>
      </c>
    </row>
    <row r="131" customFormat="false" ht="15.75" hidden="false" customHeight="true" outlineLevel="0" collapsed="false">
      <c r="A131" s="79" t="n">
        <v>81</v>
      </c>
      <c r="B131" s="80" t="s">
        <v>187</v>
      </c>
      <c r="C131" s="87" t="n">
        <v>11</v>
      </c>
      <c r="D131" s="87" t="n">
        <v>0</v>
      </c>
      <c r="E131" s="87" t="n">
        <v>0</v>
      </c>
      <c r="F131" s="87" t="s">
        <v>185</v>
      </c>
      <c r="G131" s="96" t="s">
        <v>134</v>
      </c>
    </row>
    <row r="132" customFormat="false" ht="15.75" hidden="false" customHeight="true" outlineLevel="0" collapsed="false">
      <c r="A132" s="84" t="n">
        <v>82</v>
      </c>
      <c r="B132" s="85" t="s">
        <v>37</v>
      </c>
      <c r="C132" s="87" t="n">
        <v>30</v>
      </c>
      <c r="D132" s="87" t="n">
        <v>5</v>
      </c>
      <c r="E132" s="87" t="n">
        <v>3</v>
      </c>
      <c r="F132" s="87" t="n">
        <v>30</v>
      </c>
      <c r="G132" s="98" t="s">
        <v>136</v>
      </c>
    </row>
    <row r="133" customFormat="false" ht="15.75" hidden="false" customHeight="true" outlineLevel="0" collapsed="false">
      <c r="A133" s="79" t="n">
        <v>83</v>
      </c>
      <c r="B133" s="80" t="s">
        <v>24</v>
      </c>
      <c r="C133" s="82" t="n">
        <v>55</v>
      </c>
      <c r="D133" s="82" t="n">
        <v>0</v>
      </c>
      <c r="E133" s="82" t="n">
        <v>12</v>
      </c>
      <c r="F133" s="82" t="n">
        <v>180</v>
      </c>
      <c r="G133" s="96" t="s">
        <v>134</v>
      </c>
    </row>
    <row r="134" customFormat="false" ht="15.75" hidden="false" customHeight="true" outlineLevel="0" collapsed="false">
      <c r="A134" s="84" t="n">
        <v>84</v>
      </c>
      <c r="B134" s="85" t="s">
        <v>84</v>
      </c>
      <c r="C134" s="97" t="n">
        <v>15</v>
      </c>
      <c r="D134" s="101" t="n">
        <v>0</v>
      </c>
      <c r="E134" s="101" t="n">
        <v>0</v>
      </c>
      <c r="F134" s="87" t="n">
        <v>7</v>
      </c>
      <c r="G134" s="98"/>
    </row>
    <row r="135" customFormat="false" ht="15.75" hidden="false" customHeight="true" outlineLevel="0" collapsed="false">
      <c r="A135" s="79" t="n">
        <v>84</v>
      </c>
      <c r="B135" s="80" t="s">
        <v>188</v>
      </c>
      <c r="C135" s="94" t="n">
        <v>15</v>
      </c>
      <c r="D135" s="95" t="n">
        <v>0</v>
      </c>
      <c r="E135" s="95" t="n">
        <v>0</v>
      </c>
      <c r="F135" s="83" t="n">
        <v>3</v>
      </c>
      <c r="G135" s="96"/>
    </row>
    <row r="136" customFormat="false" ht="15.75" hidden="false" customHeight="true" outlineLevel="0" collapsed="false">
      <c r="A136" s="84" t="n">
        <v>85</v>
      </c>
      <c r="B136" s="85" t="s">
        <v>38</v>
      </c>
      <c r="C136" s="97" t="n">
        <v>20</v>
      </c>
      <c r="D136" s="87" t="n">
        <v>0</v>
      </c>
      <c r="E136" s="87" t="n">
        <v>1</v>
      </c>
      <c r="F136" s="87" t="n">
        <v>20</v>
      </c>
      <c r="G136" s="98" t="s">
        <v>134</v>
      </c>
    </row>
    <row r="137" customFormat="false" ht="15.75" hidden="false" customHeight="true" outlineLevel="0" collapsed="false">
      <c r="A137" s="79" t="n">
        <v>86</v>
      </c>
      <c r="B137" s="80" t="s">
        <v>63</v>
      </c>
      <c r="C137" s="82" t="n">
        <v>15</v>
      </c>
      <c r="D137" s="82" t="n">
        <v>5</v>
      </c>
      <c r="E137" s="82" t="n">
        <v>2</v>
      </c>
      <c r="F137" s="82" t="n">
        <v>25</v>
      </c>
      <c r="G137" s="96" t="s">
        <v>134</v>
      </c>
    </row>
    <row r="138" customFormat="false" ht="15.75" hidden="false" customHeight="true" outlineLevel="0" collapsed="false">
      <c r="A138" s="84" t="n">
        <v>87</v>
      </c>
      <c r="B138" s="85" t="s">
        <v>189</v>
      </c>
      <c r="C138" s="97" t="n">
        <v>8</v>
      </c>
      <c r="D138" s="101" t="n">
        <v>0</v>
      </c>
      <c r="E138" s="101" t="n">
        <v>0</v>
      </c>
      <c r="F138" s="87" t="n">
        <v>18</v>
      </c>
      <c r="G138" s="98"/>
    </row>
    <row r="139" customFormat="false" ht="15.75" hidden="false" customHeight="true" outlineLevel="0" collapsed="false">
      <c r="A139" s="79" t="n">
        <v>87</v>
      </c>
      <c r="B139" s="80" t="s">
        <v>120</v>
      </c>
      <c r="C139" s="94" t="n">
        <v>2</v>
      </c>
      <c r="D139" s="95" t="n">
        <v>0</v>
      </c>
      <c r="E139" s="95" t="n">
        <v>0</v>
      </c>
      <c r="F139" s="83" t="n">
        <v>7</v>
      </c>
      <c r="G139" s="96"/>
    </row>
    <row r="140" customFormat="false" ht="15.75" hidden="false" customHeight="true" outlineLevel="0" collapsed="false">
      <c r="A140" s="92" t="n">
        <v>88</v>
      </c>
      <c r="B140" s="93" t="s">
        <v>121</v>
      </c>
      <c r="C140" s="87" t="n">
        <v>5</v>
      </c>
      <c r="D140" s="87" t="n">
        <v>0</v>
      </c>
      <c r="E140" s="87" t="n">
        <v>0</v>
      </c>
      <c r="F140" s="87" t="n">
        <v>50</v>
      </c>
      <c r="G140" s="88" t="s">
        <v>134</v>
      </c>
    </row>
    <row r="141" customFormat="false" ht="15.75" hidden="false" customHeight="true" outlineLevel="0" collapsed="false">
      <c r="A141" s="79" t="n">
        <v>89</v>
      </c>
      <c r="B141" s="80" t="s">
        <v>190</v>
      </c>
      <c r="C141" s="94" t="n">
        <v>1</v>
      </c>
      <c r="D141" s="82" t="n">
        <v>0</v>
      </c>
      <c r="E141" s="82" t="n">
        <v>0</v>
      </c>
      <c r="F141" s="82" t="n">
        <v>6</v>
      </c>
      <c r="G141" s="96" t="s">
        <v>134</v>
      </c>
    </row>
    <row r="142" customFormat="false" ht="15.75" hidden="false" customHeight="true" outlineLevel="0" collapsed="false">
      <c r="A142" s="84" t="n">
        <v>89</v>
      </c>
      <c r="B142" s="85" t="s">
        <v>39</v>
      </c>
      <c r="C142" s="97" t="n">
        <v>2</v>
      </c>
      <c r="D142" s="87" t="n">
        <v>0</v>
      </c>
      <c r="E142" s="87" t="n">
        <v>0</v>
      </c>
      <c r="F142" s="87" t="n">
        <v>12</v>
      </c>
      <c r="G142" s="98" t="s">
        <v>134</v>
      </c>
    </row>
    <row r="143" customFormat="false" ht="15.75" hidden="false" customHeight="true" outlineLevel="0" collapsed="false">
      <c r="A143" s="79" t="n">
        <v>90</v>
      </c>
      <c r="B143" s="80" t="s">
        <v>64</v>
      </c>
      <c r="C143" s="94" t="n">
        <v>32</v>
      </c>
      <c r="D143" s="95" t="n">
        <v>0</v>
      </c>
      <c r="E143" s="95" t="n">
        <v>0</v>
      </c>
      <c r="F143" s="83" t="n">
        <v>40</v>
      </c>
      <c r="G143" s="96"/>
    </row>
    <row r="144" customFormat="false" ht="12.75" hidden="false" customHeight="true" outlineLevel="0" collapsed="false">
      <c r="A144" s="84" t="n">
        <v>91</v>
      </c>
      <c r="B144" s="85" t="s">
        <v>40</v>
      </c>
      <c r="C144" s="97" t="n">
        <v>10</v>
      </c>
      <c r="D144" s="97" t="n">
        <v>0</v>
      </c>
      <c r="E144" s="97" t="n">
        <v>4</v>
      </c>
      <c r="F144" s="97" t="n">
        <v>10</v>
      </c>
      <c r="G144" s="98" t="s">
        <v>136</v>
      </c>
    </row>
    <row r="145" customFormat="false" ht="15.75" hidden="false" customHeight="true" outlineLevel="0" collapsed="false">
      <c r="A145" s="79" t="n">
        <v>92</v>
      </c>
      <c r="B145" s="80" t="s">
        <v>41</v>
      </c>
      <c r="C145" s="83" t="n">
        <v>39</v>
      </c>
      <c r="D145" s="83" t="n">
        <v>0</v>
      </c>
      <c r="E145" s="83" t="n">
        <v>0</v>
      </c>
      <c r="F145" s="83" t="n">
        <v>40</v>
      </c>
      <c r="G145" s="96" t="s">
        <v>134</v>
      </c>
    </row>
    <row r="146" customFormat="false" ht="15.75" hidden="false" customHeight="true" outlineLevel="0" collapsed="false">
      <c r="A146" s="84" t="n">
        <v>93</v>
      </c>
      <c r="B146" s="85" t="s">
        <v>122</v>
      </c>
      <c r="C146" s="97" t="n">
        <v>42</v>
      </c>
      <c r="D146" s="101" t="n">
        <v>0</v>
      </c>
      <c r="E146" s="101" t="n">
        <v>0</v>
      </c>
      <c r="F146" s="87" t="n">
        <v>40</v>
      </c>
      <c r="G146" s="98"/>
    </row>
    <row r="147" customFormat="false" ht="15.75" hidden="false" customHeight="true" outlineLevel="0" collapsed="false">
      <c r="A147" s="89" t="n">
        <v>94</v>
      </c>
      <c r="B147" s="90" t="s">
        <v>123</v>
      </c>
      <c r="C147" s="82" t="n">
        <v>15</v>
      </c>
      <c r="D147" s="82" t="n">
        <v>0</v>
      </c>
      <c r="E147" s="82" t="n">
        <v>0</v>
      </c>
      <c r="F147" s="82" t="n">
        <v>90</v>
      </c>
      <c r="G147" s="91" t="s">
        <v>134</v>
      </c>
    </row>
    <row r="148" customFormat="false" ht="12.75" hidden="true" customHeight="true" outlineLevel="0" collapsed="false">
      <c r="A148" s="84" t="n">
        <v>95</v>
      </c>
      <c r="B148" s="85" t="s">
        <v>133</v>
      </c>
      <c r="C148" s="97" t="n">
        <v>17</v>
      </c>
      <c r="D148" s="97" t="n">
        <v>0</v>
      </c>
      <c r="E148" s="97" t="n">
        <v>0</v>
      </c>
      <c r="F148" s="97" t="n">
        <v>0</v>
      </c>
      <c r="G148" s="98" t="n">
        <v>0</v>
      </c>
    </row>
    <row r="149" customFormat="false" ht="12.75" hidden="true" customHeight="true" outlineLevel="0" collapsed="false">
      <c r="A149" s="79" t="n">
        <v>96</v>
      </c>
      <c r="B149" s="80" t="s">
        <v>133</v>
      </c>
      <c r="C149" s="94" t="n">
        <v>20</v>
      </c>
      <c r="D149" s="94" t="n">
        <v>0</v>
      </c>
      <c r="E149" s="94" t="n">
        <v>0</v>
      </c>
      <c r="F149" s="94" t="n">
        <v>0</v>
      </c>
      <c r="G149" s="96" t="n">
        <v>0</v>
      </c>
    </row>
    <row r="150" customFormat="false" ht="12.75" hidden="true" customHeight="true" outlineLevel="0" collapsed="false">
      <c r="A150" s="84" t="n">
        <v>97</v>
      </c>
      <c r="B150" s="85" t="s">
        <v>133</v>
      </c>
      <c r="C150" s="97" t="n">
        <v>15</v>
      </c>
      <c r="D150" s="97" t="n">
        <v>0</v>
      </c>
      <c r="E150" s="97" t="n">
        <v>0</v>
      </c>
      <c r="F150" s="97" t="n">
        <v>0</v>
      </c>
      <c r="G150" s="98" t="n">
        <v>0</v>
      </c>
    </row>
    <row r="151" customFormat="false" ht="12.75" hidden="true" customHeight="true" outlineLevel="0" collapsed="false">
      <c r="A151" s="79" t="n">
        <v>98</v>
      </c>
      <c r="B151" s="80" t="s">
        <v>133</v>
      </c>
      <c r="C151" s="94" t="n">
        <v>15</v>
      </c>
      <c r="D151" s="94" t="n">
        <v>0</v>
      </c>
      <c r="E151" s="94" t="n">
        <v>0</v>
      </c>
      <c r="F151" s="94" t="n">
        <v>0</v>
      </c>
      <c r="G151" s="96" t="n">
        <v>0</v>
      </c>
    </row>
    <row r="152" customFormat="false" ht="15.75" hidden="false" customHeight="true" outlineLevel="0" collapsed="false">
      <c r="A152" s="84" t="n">
        <v>99</v>
      </c>
      <c r="B152" s="85" t="s">
        <v>65</v>
      </c>
      <c r="C152" s="87" t="n">
        <v>15</v>
      </c>
      <c r="D152" s="87" t="n">
        <v>5</v>
      </c>
      <c r="E152" s="87" t="n">
        <v>4</v>
      </c>
      <c r="F152" s="87" t="n">
        <v>30</v>
      </c>
      <c r="G152" s="98" t="s">
        <v>134</v>
      </c>
    </row>
    <row r="153" customFormat="false" ht="15.75" hidden="false" customHeight="true" outlineLevel="0" collapsed="false">
      <c r="A153" s="79" t="n">
        <v>100</v>
      </c>
      <c r="B153" s="80" t="s">
        <v>191</v>
      </c>
      <c r="C153" s="82" t="n">
        <v>10</v>
      </c>
      <c r="D153" s="82" t="n">
        <v>0</v>
      </c>
      <c r="E153" s="82" t="n">
        <v>0</v>
      </c>
      <c r="F153" s="82" t="n">
        <v>10</v>
      </c>
      <c r="G153" s="96" t="s">
        <v>134</v>
      </c>
    </row>
    <row r="154" customFormat="false" ht="15.75" hidden="false" customHeight="true" outlineLevel="0" collapsed="false">
      <c r="A154" s="84" t="n">
        <v>100</v>
      </c>
      <c r="B154" s="85" t="s">
        <v>67</v>
      </c>
      <c r="C154" s="87" t="n">
        <v>40</v>
      </c>
      <c r="D154" s="87" t="n">
        <v>0</v>
      </c>
      <c r="E154" s="87" t="n">
        <v>0</v>
      </c>
      <c r="F154" s="87" t="n">
        <v>40</v>
      </c>
      <c r="G154" s="98" t="s">
        <v>134</v>
      </c>
    </row>
    <row r="155" customFormat="false" ht="15.75" hidden="false" customHeight="true" outlineLevel="0" collapsed="false">
      <c r="A155" s="79" t="n">
        <v>101</v>
      </c>
      <c r="B155" s="80" t="s">
        <v>42</v>
      </c>
      <c r="C155" s="94" t="n">
        <v>10</v>
      </c>
      <c r="D155" s="95" t="n">
        <v>0</v>
      </c>
      <c r="E155" s="95" t="n">
        <v>0</v>
      </c>
      <c r="F155" s="83" t="n">
        <v>25</v>
      </c>
      <c r="G155" s="96"/>
    </row>
    <row r="156" customFormat="false" ht="15.75" hidden="false" customHeight="true" outlineLevel="0" collapsed="false">
      <c r="A156" s="84" t="n">
        <v>102</v>
      </c>
      <c r="B156" s="85" t="s">
        <v>43</v>
      </c>
      <c r="C156" s="97" t="n">
        <v>24</v>
      </c>
      <c r="D156" s="101" t="n">
        <v>0</v>
      </c>
      <c r="E156" s="101" t="n">
        <v>0</v>
      </c>
      <c r="F156" s="87" t="n">
        <v>20</v>
      </c>
      <c r="G156" s="98"/>
    </row>
    <row r="157" customFormat="false" ht="15.75" hidden="false" customHeight="true" outlineLevel="0" collapsed="false">
      <c r="A157" s="79" t="n">
        <v>103</v>
      </c>
      <c r="B157" s="80" t="s">
        <v>85</v>
      </c>
      <c r="C157" s="94" t="n">
        <v>6</v>
      </c>
      <c r="D157" s="95" t="n">
        <v>0</v>
      </c>
      <c r="E157" s="95" t="n">
        <v>0</v>
      </c>
      <c r="F157" s="83" t="n">
        <v>25</v>
      </c>
      <c r="G157" s="96"/>
    </row>
    <row r="158" customFormat="false" ht="15.75" hidden="false" customHeight="true" outlineLevel="0" collapsed="false">
      <c r="A158" s="84" t="n">
        <v>104</v>
      </c>
      <c r="B158" s="85" t="s">
        <v>192</v>
      </c>
      <c r="C158" s="97" t="n">
        <v>10</v>
      </c>
      <c r="D158" s="101" t="n">
        <v>0</v>
      </c>
      <c r="E158" s="101" t="n">
        <v>0</v>
      </c>
      <c r="F158" s="87" t="n">
        <v>54</v>
      </c>
      <c r="G158" s="98"/>
    </row>
    <row r="159" customFormat="false" ht="15.75" hidden="false" customHeight="true" outlineLevel="0" collapsed="false">
      <c r="A159" s="79" t="n">
        <v>104</v>
      </c>
      <c r="B159" s="80" t="s">
        <v>24</v>
      </c>
      <c r="C159" s="94" t="n">
        <v>28</v>
      </c>
      <c r="D159" s="95" t="n">
        <v>0</v>
      </c>
      <c r="E159" s="95" t="n">
        <v>0</v>
      </c>
      <c r="F159" s="83" t="n">
        <v>76</v>
      </c>
      <c r="G159" s="96"/>
    </row>
    <row r="160" customFormat="false" ht="15.75" hidden="false" customHeight="true" outlineLevel="0" collapsed="false">
      <c r="A160" s="114" t="s">
        <v>193</v>
      </c>
      <c r="B160" s="114"/>
      <c r="C160" s="115" t="n">
        <f aca="false">SUM(C2:C159)</f>
        <v>2745</v>
      </c>
      <c r="D160" s="116" t="n">
        <f aca="false">SUM(D2:D159)</f>
        <v>205</v>
      </c>
      <c r="E160" s="116" t="n">
        <f aca="false">SUM(E2:E159)</f>
        <v>135</v>
      </c>
      <c r="F160" s="117" t="n">
        <f aca="false">SUM(F2:F159)</f>
        <v>4134</v>
      </c>
      <c r="G160" s="115"/>
    </row>
    <row r="161" customFormat="false" ht="12.75" hidden="false" customHeight="true" outlineLevel="0" collapsed="false">
      <c r="A161" s="118"/>
      <c r="C161" s="118"/>
      <c r="D161" s="118"/>
      <c r="E161" s="118"/>
      <c r="F161" s="118"/>
      <c r="G161" s="118"/>
    </row>
    <row r="162" customFormat="false" ht="12.75" hidden="false" customHeight="true" outlineLevel="0" collapsed="false">
      <c r="A162" s="118"/>
      <c r="C162" s="118"/>
      <c r="D162" s="118"/>
      <c r="E162" s="118"/>
      <c r="F162" s="118"/>
      <c r="G162" s="118"/>
    </row>
    <row r="163" customFormat="false" ht="12.75" hidden="false" customHeight="true" outlineLevel="0" collapsed="false">
      <c r="A163" s="118"/>
      <c r="C163" s="118"/>
      <c r="D163" s="118"/>
      <c r="E163" s="118" t="s">
        <v>194</v>
      </c>
      <c r="F163" s="118"/>
      <c r="G163" s="118"/>
    </row>
    <row r="164" customFormat="false" ht="12.75" hidden="false" customHeight="true" outlineLevel="0" collapsed="false">
      <c r="A164" s="118"/>
      <c r="C164" s="118"/>
      <c r="D164" s="118"/>
      <c r="E164" s="118"/>
      <c r="F164" s="118"/>
      <c r="G164" s="118"/>
    </row>
    <row r="165" customFormat="false" ht="12.75" hidden="false" customHeight="true" outlineLevel="0" collapsed="false">
      <c r="A165" s="118"/>
      <c r="B165" s="119" t="s">
        <v>195</v>
      </c>
      <c r="C165" s="118"/>
      <c r="D165" s="118"/>
      <c r="E165" s="118"/>
      <c r="F165" s="118"/>
      <c r="G165" s="118"/>
    </row>
    <row r="166" customFormat="false" ht="12.75" hidden="false" customHeight="true" outlineLevel="0" collapsed="false">
      <c r="F166" s="120"/>
    </row>
    <row r="167" customFormat="false" ht="12.75" hidden="false" customHeight="true" outlineLevel="0" collapsed="false">
      <c r="F167" s="120"/>
    </row>
    <row r="168" customFormat="false" ht="12.75" hidden="false" customHeight="true" outlineLevel="0" collapsed="false">
      <c r="F168" s="120"/>
    </row>
    <row r="169" customFormat="false" ht="12.75" hidden="false" customHeight="true" outlineLevel="0" collapsed="false">
      <c r="F169" s="120"/>
    </row>
    <row r="170" customFormat="false" ht="12.75" hidden="false" customHeight="true" outlineLevel="0" collapsed="false">
      <c r="F170" s="120"/>
    </row>
    <row r="171" customFormat="false" ht="12.75" hidden="false" customHeight="true" outlineLevel="0" collapsed="false">
      <c r="F171" s="120"/>
    </row>
    <row r="172" customFormat="false" ht="12.75" hidden="false" customHeight="true" outlineLevel="0" collapsed="false">
      <c r="F172" s="120"/>
    </row>
    <row r="173" customFormat="false" ht="12.75" hidden="false" customHeight="true" outlineLevel="0" collapsed="false">
      <c r="F173" s="120"/>
    </row>
    <row r="174" customFormat="false" ht="12.75" hidden="false" customHeight="true" outlineLevel="0" collapsed="false">
      <c r="F174" s="120"/>
    </row>
    <row r="175" customFormat="false" ht="12.75" hidden="false" customHeight="true" outlineLevel="0" collapsed="false">
      <c r="F175" s="120"/>
    </row>
    <row r="176" customFormat="false" ht="12.75" hidden="false" customHeight="true" outlineLevel="0" collapsed="false">
      <c r="F176" s="120"/>
    </row>
    <row r="177" customFormat="false" ht="12.75" hidden="false" customHeight="true" outlineLevel="0" collapsed="false">
      <c r="F177" s="120"/>
    </row>
    <row r="178" customFormat="false" ht="12.75" hidden="false" customHeight="true" outlineLevel="0" collapsed="false">
      <c r="F178" s="120"/>
    </row>
    <row r="179" customFormat="false" ht="12.75" hidden="false" customHeight="true" outlineLevel="0" collapsed="false">
      <c r="F179" s="120"/>
    </row>
    <row r="180" customFormat="false" ht="12.75" hidden="false" customHeight="true" outlineLevel="0" collapsed="false">
      <c r="F180" s="120"/>
    </row>
    <row r="181" customFormat="false" ht="12.75" hidden="false" customHeight="true" outlineLevel="0" collapsed="false">
      <c r="F181" s="120"/>
    </row>
    <row r="182" customFormat="false" ht="12.75" hidden="false" customHeight="true" outlineLevel="0" collapsed="false">
      <c r="F182" s="120"/>
    </row>
    <row r="183" customFormat="false" ht="12.75" hidden="false" customHeight="true" outlineLevel="0" collapsed="false">
      <c r="F183" s="120"/>
    </row>
    <row r="184" customFormat="false" ht="12.75" hidden="false" customHeight="true" outlineLevel="0" collapsed="false">
      <c r="F184" s="120"/>
    </row>
    <row r="185" customFormat="false" ht="12.75" hidden="false" customHeight="true" outlineLevel="0" collapsed="false">
      <c r="F185" s="120"/>
    </row>
    <row r="186" customFormat="false" ht="12.75" hidden="false" customHeight="true" outlineLevel="0" collapsed="false">
      <c r="F186" s="120"/>
    </row>
    <row r="187" customFormat="false" ht="12.75" hidden="false" customHeight="true" outlineLevel="0" collapsed="false">
      <c r="F187" s="120"/>
    </row>
    <row r="188" customFormat="false" ht="12.75" hidden="false" customHeight="true" outlineLevel="0" collapsed="false">
      <c r="F188" s="120"/>
    </row>
    <row r="189" customFormat="false" ht="12.75" hidden="false" customHeight="true" outlineLevel="0" collapsed="false">
      <c r="F189" s="120"/>
    </row>
    <row r="190" customFormat="false" ht="12.75" hidden="false" customHeight="true" outlineLevel="0" collapsed="false">
      <c r="F190" s="120"/>
    </row>
    <row r="191" customFormat="false" ht="12.75" hidden="false" customHeight="true" outlineLevel="0" collapsed="false">
      <c r="F191" s="120"/>
    </row>
    <row r="192" customFormat="false" ht="12.75" hidden="false" customHeight="true" outlineLevel="0" collapsed="false">
      <c r="F192" s="120"/>
    </row>
    <row r="193" customFormat="false" ht="12.75" hidden="false" customHeight="true" outlineLevel="0" collapsed="false">
      <c r="F193" s="120"/>
    </row>
    <row r="194" customFormat="false" ht="12.75" hidden="false" customHeight="true" outlineLevel="0" collapsed="false">
      <c r="F194" s="120"/>
    </row>
    <row r="195" customFormat="false" ht="12.75" hidden="false" customHeight="true" outlineLevel="0" collapsed="false">
      <c r="F195" s="120"/>
    </row>
    <row r="196" customFormat="false" ht="12.75" hidden="false" customHeight="true" outlineLevel="0" collapsed="false">
      <c r="F196" s="120"/>
    </row>
    <row r="197" customFormat="false" ht="12.75" hidden="false" customHeight="true" outlineLevel="0" collapsed="false">
      <c r="F197" s="120"/>
    </row>
    <row r="198" customFormat="false" ht="12.75" hidden="false" customHeight="true" outlineLevel="0" collapsed="false">
      <c r="F198" s="120"/>
    </row>
    <row r="199" customFormat="false" ht="12.75" hidden="false" customHeight="true" outlineLevel="0" collapsed="false">
      <c r="F199" s="120"/>
    </row>
    <row r="200" customFormat="false" ht="12.75" hidden="false" customHeight="true" outlineLevel="0" collapsed="false">
      <c r="F200" s="120"/>
    </row>
    <row r="201" customFormat="false" ht="12.75" hidden="false" customHeight="true" outlineLevel="0" collapsed="false">
      <c r="F201" s="120"/>
    </row>
    <row r="202" customFormat="false" ht="12.75" hidden="false" customHeight="true" outlineLevel="0" collapsed="false">
      <c r="F202" s="120"/>
    </row>
    <row r="203" customFormat="false" ht="12.75" hidden="false" customHeight="true" outlineLevel="0" collapsed="false">
      <c r="F203" s="120"/>
    </row>
    <row r="204" customFormat="false" ht="12.75" hidden="false" customHeight="true" outlineLevel="0" collapsed="false">
      <c r="F204" s="120"/>
    </row>
    <row r="205" customFormat="false" ht="12.75" hidden="false" customHeight="true" outlineLevel="0" collapsed="false">
      <c r="F205" s="120"/>
    </row>
    <row r="206" customFormat="false" ht="12.75" hidden="false" customHeight="true" outlineLevel="0" collapsed="false">
      <c r="F206" s="120"/>
    </row>
    <row r="207" customFormat="false" ht="12.75" hidden="false" customHeight="true" outlineLevel="0" collapsed="false">
      <c r="F207" s="120"/>
    </row>
    <row r="208" customFormat="false" ht="12.75" hidden="false" customHeight="true" outlineLevel="0" collapsed="false">
      <c r="F208" s="120"/>
    </row>
    <row r="209" customFormat="false" ht="12.75" hidden="false" customHeight="true" outlineLevel="0" collapsed="false">
      <c r="F209" s="120"/>
    </row>
    <row r="210" customFormat="false" ht="12.75" hidden="false" customHeight="true" outlineLevel="0" collapsed="false">
      <c r="F210" s="120"/>
    </row>
    <row r="211" customFormat="false" ht="12.75" hidden="false" customHeight="true" outlineLevel="0" collapsed="false">
      <c r="F211" s="120"/>
    </row>
    <row r="212" customFormat="false" ht="12.75" hidden="false" customHeight="true" outlineLevel="0" collapsed="false">
      <c r="F212" s="120"/>
    </row>
    <row r="213" customFormat="false" ht="12.75" hidden="false" customHeight="true" outlineLevel="0" collapsed="false">
      <c r="F213" s="120"/>
    </row>
    <row r="214" customFormat="false" ht="12.75" hidden="false" customHeight="true" outlineLevel="0" collapsed="false">
      <c r="F214" s="120"/>
    </row>
    <row r="215" customFormat="false" ht="12.75" hidden="false" customHeight="true" outlineLevel="0" collapsed="false">
      <c r="F215" s="120"/>
    </row>
    <row r="216" customFormat="false" ht="12.75" hidden="false" customHeight="true" outlineLevel="0" collapsed="false">
      <c r="F216" s="120"/>
    </row>
    <row r="217" customFormat="false" ht="12.75" hidden="false" customHeight="true" outlineLevel="0" collapsed="false">
      <c r="F217" s="120"/>
    </row>
    <row r="218" customFormat="false" ht="12.75" hidden="false" customHeight="true" outlineLevel="0" collapsed="false">
      <c r="F218" s="120"/>
    </row>
    <row r="219" customFormat="false" ht="12.75" hidden="false" customHeight="true" outlineLevel="0" collapsed="false">
      <c r="F219" s="120"/>
    </row>
    <row r="220" customFormat="false" ht="12.75" hidden="false" customHeight="true" outlineLevel="0" collapsed="false">
      <c r="F220" s="120"/>
    </row>
    <row r="221" customFormat="false" ht="12.75" hidden="false" customHeight="true" outlineLevel="0" collapsed="false">
      <c r="F221" s="120"/>
    </row>
    <row r="222" customFormat="false" ht="12.75" hidden="false" customHeight="true" outlineLevel="0" collapsed="false">
      <c r="F222" s="120"/>
    </row>
    <row r="223" customFormat="false" ht="12.75" hidden="false" customHeight="true" outlineLevel="0" collapsed="false">
      <c r="F223" s="120"/>
    </row>
    <row r="224" customFormat="false" ht="12.75" hidden="false" customHeight="true" outlineLevel="0" collapsed="false">
      <c r="F224" s="120"/>
    </row>
    <row r="225" customFormat="false" ht="12.75" hidden="false" customHeight="true" outlineLevel="0" collapsed="false">
      <c r="F225" s="120"/>
    </row>
    <row r="226" customFormat="false" ht="12.75" hidden="false" customHeight="true" outlineLevel="0" collapsed="false">
      <c r="F226" s="120"/>
    </row>
    <row r="227" customFormat="false" ht="12.75" hidden="false" customHeight="true" outlineLevel="0" collapsed="false">
      <c r="F227" s="120"/>
    </row>
    <row r="228" customFormat="false" ht="12.75" hidden="false" customHeight="true" outlineLevel="0" collapsed="false">
      <c r="F228" s="120"/>
    </row>
    <row r="229" customFormat="false" ht="12.75" hidden="false" customHeight="true" outlineLevel="0" collapsed="false">
      <c r="F229" s="120"/>
    </row>
    <row r="230" customFormat="false" ht="12.75" hidden="false" customHeight="true" outlineLevel="0" collapsed="false">
      <c r="F230" s="120"/>
    </row>
    <row r="231" customFormat="false" ht="12.75" hidden="false" customHeight="true" outlineLevel="0" collapsed="false">
      <c r="F231" s="120"/>
    </row>
    <row r="232" customFormat="false" ht="12.75" hidden="false" customHeight="true" outlineLevel="0" collapsed="false">
      <c r="F232" s="120"/>
    </row>
    <row r="233" customFormat="false" ht="12.75" hidden="false" customHeight="true" outlineLevel="0" collapsed="false">
      <c r="F233" s="120"/>
    </row>
    <row r="234" customFormat="false" ht="12.75" hidden="false" customHeight="true" outlineLevel="0" collapsed="false">
      <c r="F234" s="120"/>
    </row>
    <row r="235" customFormat="false" ht="12.75" hidden="false" customHeight="true" outlineLevel="0" collapsed="false">
      <c r="F235" s="120"/>
    </row>
    <row r="236" customFormat="false" ht="12.75" hidden="false" customHeight="true" outlineLevel="0" collapsed="false">
      <c r="F236" s="120"/>
    </row>
    <row r="237" customFormat="false" ht="12.75" hidden="false" customHeight="true" outlineLevel="0" collapsed="false">
      <c r="F237" s="120"/>
    </row>
    <row r="238" customFormat="false" ht="12.75" hidden="false" customHeight="true" outlineLevel="0" collapsed="false">
      <c r="F238" s="120"/>
    </row>
    <row r="239" customFormat="false" ht="12.75" hidden="false" customHeight="true" outlineLevel="0" collapsed="false">
      <c r="F239" s="120"/>
    </row>
    <row r="240" customFormat="false" ht="12.75" hidden="false" customHeight="true" outlineLevel="0" collapsed="false">
      <c r="F240" s="120"/>
    </row>
    <row r="241" customFormat="false" ht="12.75" hidden="false" customHeight="true" outlineLevel="0" collapsed="false">
      <c r="F241" s="120"/>
    </row>
    <row r="242" customFormat="false" ht="12.75" hidden="false" customHeight="true" outlineLevel="0" collapsed="false">
      <c r="F242" s="120"/>
    </row>
    <row r="243" customFormat="false" ht="12.75" hidden="false" customHeight="true" outlineLevel="0" collapsed="false">
      <c r="F243" s="120"/>
    </row>
    <row r="244" customFormat="false" ht="12.75" hidden="false" customHeight="true" outlineLevel="0" collapsed="false">
      <c r="F244" s="120"/>
    </row>
    <row r="245" customFormat="false" ht="12.75" hidden="false" customHeight="true" outlineLevel="0" collapsed="false">
      <c r="F245" s="120"/>
    </row>
    <row r="246" customFormat="false" ht="12.75" hidden="false" customHeight="true" outlineLevel="0" collapsed="false">
      <c r="F246" s="120"/>
    </row>
    <row r="247" customFormat="false" ht="12.75" hidden="false" customHeight="true" outlineLevel="0" collapsed="false">
      <c r="F247" s="120"/>
    </row>
    <row r="248" customFormat="false" ht="12.75" hidden="false" customHeight="true" outlineLevel="0" collapsed="false">
      <c r="F248" s="120"/>
    </row>
    <row r="249" customFormat="false" ht="12.75" hidden="false" customHeight="true" outlineLevel="0" collapsed="false">
      <c r="F249" s="120"/>
    </row>
    <row r="250" customFormat="false" ht="12.75" hidden="false" customHeight="true" outlineLevel="0" collapsed="false">
      <c r="F250" s="120"/>
    </row>
    <row r="251" customFormat="false" ht="12.75" hidden="false" customHeight="true" outlineLevel="0" collapsed="false">
      <c r="F251" s="120"/>
    </row>
    <row r="252" customFormat="false" ht="12.75" hidden="false" customHeight="true" outlineLevel="0" collapsed="false">
      <c r="F252" s="120"/>
    </row>
    <row r="253" customFormat="false" ht="12.75" hidden="false" customHeight="true" outlineLevel="0" collapsed="false">
      <c r="F253" s="120"/>
    </row>
    <row r="254" customFormat="false" ht="12.75" hidden="false" customHeight="true" outlineLevel="0" collapsed="false">
      <c r="F254" s="120"/>
    </row>
    <row r="255" customFormat="false" ht="12.75" hidden="false" customHeight="true" outlineLevel="0" collapsed="false">
      <c r="F255" s="120"/>
    </row>
    <row r="256" customFormat="false" ht="12.75" hidden="false" customHeight="true" outlineLevel="0" collapsed="false">
      <c r="F256" s="120"/>
    </row>
    <row r="257" customFormat="false" ht="12.75" hidden="false" customHeight="true" outlineLevel="0" collapsed="false">
      <c r="F257" s="120"/>
    </row>
    <row r="258" customFormat="false" ht="12.75" hidden="false" customHeight="true" outlineLevel="0" collapsed="false">
      <c r="F258" s="120"/>
    </row>
    <row r="259" customFormat="false" ht="12.75" hidden="false" customHeight="true" outlineLevel="0" collapsed="false">
      <c r="F259" s="120"/>
    </row>
    <row r="260" customFormat="false" ht="12.75" hidden="false" customHeight="true" outlineLevel="0" collapsed="false">
      <c r="F260" s="120"/>
    </row>
    <row r="261" customFormat="false" ht="12.75" hidden="false" customHeight="true" outlineLevel="0" collapsed="false">
      <c r="F261" s="120"/>
    </row>
    <row r="262" customFormat="false" ht="12.75" hidden="false" customHeight="true" outlineLevel="0" collapsed="false">
      <c r="F262" s="120"/>
    </row>
    <row r="263" customFormat="false" ht="12.75" hidden="false" customHeight="true" outlineLevel="0" collapsed="false">
      <c r="F263" s="120"/>
    </row>
    <row r="264" customFormat="false" ht="12.75" hidden="false" customHeight="true" outlineLevel="0" collapsed="false">
      <c r="F264" s="120"/>
    </row>
    <row r="265" customFormat="false" ht="12.75" hidden="false" customHeight="true" outlineLevel="0" collapsed="false">
      <c r="F265" s="120"/>
    </row>
    <row r="266" customFormat="false" ht="12.75" hidden="false" customHeight="true" outlineLevel="0" collapsed="false">
      <c r="F266" s="120"/>
    </row>
    <row r="267" customFormat="false" ht="12.75" hidden="false" customHeight="true" outlineLevel="0" collapsed="false">
      <c r="F267" s="120"/>
    </row>
    <row r="268" customFormat="false" ht="12.75" hidden="false" customHeight="true" outlineLevel="0" collapsed="false">
      <c r="F268" s="120"/>
    </row>
    <row r="269" customFormat="false" ht="12.75" hidden="false" customHeight="true" outlineLevel="0" collapsed="false">
      <c r="F269" s="120"/>
    </row>
    <row r="270" customFormat="false" ht="12.75" hidden="false" customHeight="true" outlineLevel="0" collapsed="false">
      <c r="F270" s="120"/>
    </row>
    <row r="271" customFormat="false" ht="12.75" hidden="false" customHeight="true" outlineLevel="0" collapsed="false">
      <c r="F271" s="120"/>
    </row>
    <row r="272" customFormat="false" ht="12.75" hidden="false" customHeight="true" outlineLevel="0" collapsed="false">
      <c r="F272" s="120"/>
    </row>
    <row r="273" customFormat="false" ht="12.75" hidden="false" customHeight="true" outlineLevel="0" collapsed="false">
      <c r="F273" s="120"/>
    </row>
    <row r="274" customFormat="false" ht="12.75" hidden="false" customHeight="true" outlineLevel="0" collapsed="false">
      <c r="F274" s="120"/>
    </row>
    <row r="275" customFormat="false" ht="12.75" hidden="false" customHeight="true" outlineLevel="0" collapsed="false">
      <c r="F275" s="120"/>
    </row>
    <row r="276" customFormat="false" ht="12.75" hidden="false" customHeight="true" outlineLevel="0" collapsed="false">
      <c r="F276" s="120"/>
    </row>
    <row r="277" customFormat="false" ht="12.75" hidden="false" customHeight="true" outlineLevel="0" collapsed="false">
      <c r="F277" s="120"/>
    </row>
    <row r="278" customFormat="false" ht="12.75" hidden="false" customHeight="true" outlineLevel="0" collapsed="false">
      <c r="F278" s="120"/>
    </row>
    <row r="279" customFormat="false" ht="12.75" hidden="false" customHeight="true" outlineLevel="0" collapsed="false">
      <c r="F279" s="120"/>
    </row>
    <row r="280" customFormat="false" ht="12.75" hidden="false" customHeight="true" outlineLevel="0" collapsed="false">
      <c r="F280" s="120"/>
    </row>
    <row r="281" customFormat="false" ht="12.75" hidden="false" customHeight="true" outlineLevel="0" collapsed="false">
      <c r="F281" s="120"/>
    </row>
    <row r="282" customFormat="false" ht="12.75" hidden="false" customHeight="true" outlineLevel="0" collapsed="false">
      <c r="F282" s="120"/>
    </row>
    <row r="283" customFormat="false" ht="12.75" hidden="false" customHeight="true" outlineLevel="0" collapsed="false">
      <c r="F283" s="120"/>
    </row>
    <row r="284" customFormat="false" ht="12.75" hidden="false" customHeight="true" outlineLevel="0" collapsed="false">
      <c r="F284" s="120"/>
    </row>
    <row r="285" customFormat="false" ht="12.75" hidden="false" customHeight="true" outlineLevel="0" collapsed="false">
      <c r="F285" s="120"/>
    </row>
    <row r="286" customFormat="false" ht="12.75" hidden="false" customHeight="true" outlineLevel="0" collapsed="false">
      <c r="F286" s="120"/>
    </row>
    <row r="287" customFormat="false" ht="12.75" hidden="false" customHeight="true" outlineLevel="0" collapsed="false">
      <c r="F287" s="120"/>
    </row>
    <row r="288" customFormat="false" ht="12.75" hidden="false" customHeight="true" outlineLevel="0" collapsed="false">
      <c r="F288" s="120"/>
    </row>
    <row r="289" customFormat="false" ht="12.75" hidden="false" customHeight="true" outlineLevel="0" collapsed="false">
      <c r="F289" s="120"/>
    </row>
    <row r="290" customFormat="false" ht="12.75" hidden="false" customHeight="true" outlineLevel="0" collapsed="false">
      <c r="F290" s="120"/>
    </row>
    <row r="291" customFormat="false" ht="12.75" hidden="false" customHeight="true" outlineLevel="0" collapsed="false">
      <c r="F291" s="120"/>
    </row>
    <row r="292" customFormat="false" ht="12.75" hidden="false" customHeight="true" outlineLevel="0" collapsed="false">
      <c r="F292" s="120"/>
    </row>
    <row r="293" customFormat="false" ht="12.75" hidden="false" customHeight="true" outlineLevel="0" collapsed="false">
      <c r="F293" s="120"/>
    </row>
    <row r="294" customFormat="false" ht="12.75" hidden="false" customHeight="true" outlineLevel="0" collapsed="false">
      <c r="F294" s="120"/>
    </row>
    <row r="295" customFormat="false" ht="12.75" hidden="false" customHeight="true" outlineLevel="0" collapsed="false">
      <c r="F295" s="120"/>
    </row>
    <row r="296" customFormat="false" ht="12.75" hidden="false" customHeight="true" outlineLevel="0" collapsed="false">
      <c r="F296" s="120"/>
    </row>
    <row r="297" customFormat="false" ht="12.75" hidden="false" customHeight="true" outlineLevel="0" collapsed="false">
      <c r="F297" s="120"/>
    </row>
    <row r="298" customFormat="false" ht="12.75" hidden="false" customHeight="true" outlineLevel="0" collapsed="false">
      <c r="F298" s="120"/>
    </row>
    <row r="299" customFormat="false" ht="12.75" hidden="false" customHeight="true" outlineLevel="0" collapsed="false">
      <c r="F299" s="120"/>
    </row>
    <row r="300" customFormat="false" ht="12.75" hidden="false" customHeight="true" outlineLevel="0" collapsed="false">
      <c r="F300" s="120"/>
    </row>
    <row r="301" customFormat="false" ht="12.75" hidden="false" customHeight="true" outlineLevel="0" collapsed="false">
      <c r="F301" s="120"/>
    </row>
    <row r="302" customFormat="false" ht="12.75" hidden="false" customHeight="true" outlineLevel="0" collapsed="false">
      <c r="F302" s="120"/>
    </row>
    <row r="303" customFormat="false" ht="12.75" hidden="false" customHeight="true" outlineLevel="0" collapsed="false">
      <c r="F303" s="120"/>
    </row>
    <row r="304" customFormat="false" ht="12.75" hidden="false" customHeight="true" outlineLevel="0" collapsed="false">
      <c r="F304" s="120"/>
    </row>
    <row r="305" customFormat="false" ht="12.75" hidden="false" customHeight="true" outlineLevel="0" collapsed="false">
      <c r="F305" s="120"/>
    </row>
    <row r="306" customFormat="false" ht="12.75" hidden="false" customHeight="true" outlineLevel="0" collapsed="false">
      <c r="F306" s="120"/>
    </row>
    <row r="307" customFormat="false" ht="12.75" hidden="false" customHeight="true" outlineLevel="0" collapsed="false">
      <c r="F307" s="120"/>
    </row>
    <row r="308" customFormat="false" ht="12.75" hidden="false" customHeight="true" outlineLevel="0" collapsed="false">
      <c r="F308" s="120"/>
    </row>
    <row r="309" customFormat="false" ht="12.75" hidden="false" customHeight="true" outlineLevel="0" collapsed="false">
      <c r="F309" s="120"/>
    </row>
    <row r="310" customFormat="false" ht="12.75" hidden="false" customHeight="true" outlineLevel="0" collapsed="false">
      <c r="F310" s="120"/>
    </row>
    <row r="311" customFormat="false" ht="12.75" hidden="false" customHeight="true" outlineLevel="0" collapsed="false">
      <c r="F311" s="120"/>
    </row>
    <row r="312" customFormat="false" ht="12.75" hidden="false" customHeight="true" outlineLevel="0" collapsed="false">
      <c r="F312" s="120"/>
    </row>
    <row r="313" customFormat="false" ht="12.75" hidden="false" customHeight="true" outlineLevel="0" collapsed="false">
      <c r="F313" s="120"/>
    </row>
    <row r="314" customFormat="false" ht="12.75" hidden="false" customHeight="true" outlineLevel="0" collapsed="false">
      <c r="F314" s="120"/>
    </row>
    <row r="315" customFormat="false" ht="12.75" hidden="false" customHeight="true" outlineLevel="0" collapsed="false">
      <c r="F315" s="120"/>
    </row>
    <row r="316" customFormat="false" ht="12.75" hidden="false" customHeight="true" outlineLevel="0" collapsed="false">
      <c r="F316" s="120"/>
    </row>
    <row r="317" customFormat="false" ht="12.75" hidden="false" customHeight="true" outlineLevel="0" collapsed="false">
      <c r="F317" s="120"/>
    </row>
    <row r="318" customFormat="false" ht="12.75" hidden="false" customHeight="true" outlineLevel="0" collapsed="false">
      <c r="F318" s="120"/>
    </row>
    <row r="319" customFormat="false" ht="12.75" hidden="false" customHeight="true" outlineLevel="0" collapsed="false">
      <c r="F319" s="120"/>
    </row>
    <row r="320" customFormat="false" ht="12.75" hidden="false" customHeight="true" outlineLevel="0" collapsed="false">
      <c r="F320" s="120"/>
    </row>
    <row r="321" customFormat="false" ht="12.75" hidden="false" customHeight="true" outlineLevel="0" collapsed="false">
      <c r="F321" s="120"/>
    </row>
    <row r="322" customFormat="false" ht="12.75" hidden="false" customHeight="true" outlineLevel="0" collapsed="false">
      <c r="F322" s="120"/>
    </row>
    <row r="323" customFormat="false" ht="12.75" hidden="false" customHeight="true" outlineLevel="0" collapsed="false">
      <c r="F323" s="120"/>
    </row>
    <row r="324" customFormat="false" ht="12.75" hidden="false" customHeight="true" outlineLevel="0" collapsed="false">
      <c r="F324" s="120"/>
    </row>
    <row r="325" customFormat="false" ht="12.75" hidden="false" customHeight="true" outlineLevel="0" collapsed="false">
      <c r="F325" s="120"/>
    </row>
    <row r="326" customFormat="false" ht="12.75" hidden="false" customHeight="true" outlineLevel="0" collapsed="false">
      <c r="F326" s="120"/>
    </row>
    <row r="327" customFormat="false" ht="12.75" hidden="false" customHeight="true" outlineLevel="0" collapsed="false">
      <c r="F327" s="120"/>
    </row>
    <row r="328" customFormat="false" ht="12.75" hidden="false" customHeight="true" outlineLevel="0" collapsed="false">
      <c r="F328" s="120"/>
    </row>
    <row r="329" customFormat="false" ht="12.75" hidden="false" customHeight="true" outlineLevel="0" collapsed="false">
      <c r="F329" s="120"/>
    </row>
    <row r="330" customFormat="false" ht="12.75" hidden="false" customHeight="true" outlineLevel="0" collapsed="false">
      <c r="F330" s="120"/>
    </row>
    <row r="331" customFormat="false" ht="12.75" hidden="false" customHeight="true" outlineLevel="0" collapsed="false">
      <c r="F331" s="120"/>
    </row>
    <row r="332" customFormat="false" ht="12.75" hidden="false" customHeight="true" outlineLevel="0" collapsed="false">
      <c r="F332" s="120"/>
    </row>
    <row r="333" customFormat="false" ht="12.75" hidden="false" customHeight="true" outlineLevel="0" collapsed="false">
      <c r="F333" s="120"/>
    </row>
    <row r="334" customFormat="false" ht="12.75" hidden="false" customHeight="true" outlineLevel="0" collapsed="false">
      <c r="F334" s="120"/>
    </row>
    <row r="335" customFormat="false" ht="12.75" hidden="false" customHeight="true" outlineLevel="0" collapsed="false">
      <c r="F335" s="120"/>
    </row>
    <row r="336" customFormat="false" ht="12.75" hidden="false" customHeight="true" outlineLevel="0" collapsed="false">
      <c r="F336" s="120"/>
    </row>
    <row r="337" customFormat="false" ht="12.75" hidden="false" customHeight="true" outlineLevel="0" collapsed="false">
      <c r="F337" s="120"/>
    </row>
    <row r="338" customFormat="false" ht="12.75" hidden="false" customHeight="true" outlineLevel="0" collapsed="false">
      <c r="F338" s="120"/>
    </row>
    <row r="339" customFormat="false" ht="12.75" hidden="false" customHeight="true" outlineLevel="0" collapsed="false">
      <c r="F339" s="120"/>
    </row>
    <row r="340" customFormat="false" ht="12.75" hidden="false" customHeight="true" outlineLevel="0" collapsed="false">
      <c r="F340" s="120"/>
    </row>
    <row r="341" customFormat="false" ht="12.75" hidden="false" customHeight="true" outlineLevel="0" collapsed="false">
      <c r="F341" s="120"/>
    </row>
    <row r="342" customFormat="false" ht="12.75" hidden="false" customHeight="true" outlineLevel="0" collapsed="false">
      <c r="F342" s="120"/>
    </row>
    <row r="343" customFormat="false" ht="12.75" hidden="false" customHeight="true" outlineLevel="0" collapsed="false">
      <c r="F343" s="120"/>
    </row>
    <row r="344" customFormat="false" ht="12.75" hidden="false" customHeight="true" outlineLevel="0" collapsed="false">
      <c r="F344" s="120"/>
    </row>
    <row r="345" customFormat="false" ht="12.75" hidden="false" customHeight="true" outlineLevel="0" collapsed="false">
      <c r="F345" s="120"/>
    </row>
    <row r="346" customFormat="false" ht="12.75" hidden="false" customHeight="true" outlineLevel="0" collapsed="false">
      <c r="F346" s="120"/>
    </row>
    <row r="347" customFormat="false" ht="12.75" hidden="false" customHeight="true" outlineLevel="0" collapsed="false">
      <c r="F347" s="120"/>
    </row>
    <row r="348" customFormat="false" ht="12.75" hidden="false" customHeight="true" outlineLevel="0" collapsed="false">
      <c r="F348" s="120"/>
    </row>
    <row r="349" customFormat="false" ht="12.75" hidden="false" customHeight="true" outlineLevel="0" collapsed="false">
      <c r="F349" s="120"/>
    </row>
    <row r="350" customFormat="false" ht="12.75" hidden="false" customHeight="true" outlineLevel="0" collapsed="false">
      <c r="F350" s="120"/>
    </row>
    <row r="351" customFormat="false" ht="12.75" hidden="false" customHeight="true" outlineLevel="0" collapsed="false">
      <c r="F351" s="120"/>
    </row>
    <row r="352" customFormat="false" ht="12.75" hidden="false" customHeight="true" outlineLevel="0" collapsed="false">
      <c r="F352" s="120"/>
    </row>
    <row r="353" customFormat="false" ht="12.75" hidden="false" customHeight="true" outlineLevel="0" collapsed="false">
      <c r="F353" s="120"/>
    </row>
    <row r="354" customFormat="false" ht="12.75" hidden="false" customHeight="true" outlineLevel="0" collapsed="false">
      <c r="F354" s="120"/>
    </row>
    <row r="355" customFormat="false" ht="12.75" hidden="false" customHeight="true" outlineLevel="0" collapsed="false">
      <c r="F355" s="120"/>
    </row>
    <row r="356" customFormat="false" ht="12.75" hidden="false" customHeight="true" outlineLevel="0" collapsed="false">
      <c r="F356" s="120"/>
    </row>
    <row r="357" customFormat="false" ht="12.75" hidden="false" customHeight="true" outlineLevel="0" collapsed="false">
      <c r="F357" s="120"/>
    </row>
    <row r="358" customFormat="false" ht="12.75" hidden="false" customHeight="true" outlineLevel="0" collapsed="false">
      <c r="F358" s="120"/>
    </row>
    <row r="359" customFormat="false" ht="12.75" hidden="false" customHeight="true" outlineLevel="0" collapsed="false">
      <c r="F359" s="120"/>
    </row>
    <row r="360" customFormat="false" ht="12.75" hidden="false" customHeight="true" outlineLevel="0" collapsed="false">
      <c r="F360" s="120"/>
    </row>
    <row r="361" customFormat="false" ht="12.75" hidden="false" customHeight="true" outlineLevel="0" collapsed="false">
      <c r="F361" s="120"/>
    </row>
    <row r="362" customFormat="false" ht="12.75" hidden="false" customHeight="true" outlineLevel="0" collapsed="false">
      <c r="F362" s="120"/>
    </row>
    <row r="363" customFormat="false" ht="12.75" hidden="false" customHeight="true" outlineLevel="0" collapsed="false">
      <c r="F363" s="120"/>
    </row>
    <row r="364" customFormat="false" ht="12.75" hidden="false" customHeight="true" outlineLevel="0" collapsed="false">
      <c r="F364" s="120"/>
    </row>
    <row r="365" customFormat="false" ht="12.75" hidden="false" customHeight="true" outlineLevel="0" collapsed="false">
      <c r="F365" s="120"/>
    </row>
    <row r="366" customFormat="false" ht="15.75" hidden="false" customHeight="true" outlineLevel="0" collapsed="false"/>
    <row r="367" customFormat="false" ht="15.75" hidden="false" customHeight="true" outlineLevel="0" collapsed="false"/>
    <row r="368" customFormat="false" ht="15.75" hidden="false" customHeight="true" outlineLevel="0" collapsed="false"/>
    <row r="369" customFormat="false" ht="15.75" hidden="false" customHeight="true" outlineLevel="0" collapsed="false"/>
    <row r="370" customFormat="false" ht="15.75" hidden="false" customHeight="true" outlineLevel="0" collapsed="false"/>
    <row r="371" customFormat="false" ht="15.75" hidden="false" customHeight="true" outlineLevel="0" collapsed="false"/>
    <row r="372" customFormat="false" ht="15.75" hidden="false" customHeight="true" outlineLevel="0" collapsed="false"/>
    <row r="373" customFormat="false" ht="15.75" hidden="false" customHeight="true" outlineLevel="0" collapsed="false"/>
    <row r="374" customFormat="false" ht="15.75" hidden="false" customHeight="true" outlineLevel="0" collapsed="false"/>
    <row r="375" customFormat="false" ht="15.75" hidden="false" customHeight="true" outlineLevel="0" collapsed="false"/>
    <row r="376" customFormat="false" ht="15.75" hidden="false" customHeight="true" outlineLevel="0" collapsed="false"/>
    <row r="377" customFormat="false" ht="15.75" hidden="false" customHeight="true" outlineLevel="0" collapsed="false"/>
    <row r="378" customFormat="false" ht="15.75" hidden="false" customHeight="true" outlineLevel="0" collapsed="false"/>
    <row r="379" customFormat="false" ht="15.75" hidden="false" customHeight="true" outlineLevel="0" collapsed="false"/>
    <row r="380" customFormat="false" ht="15.75" hidden="false" customHeight="true" outlineLevel="0" collapsed="false"/>
    <row r="381" customFormat="false" ht="15.75" hidden="false" customHeight="true" outlineLevel="0" collapsed="false"/>
    <row r="382" customFormat="false" ht="15.75" hidden="false" customHeight="true" outlineLevel="0" collapsed="false"/>
    <row r="383" customFormat="false" ht="15.75" hidden="false" customHeight="true" outlineLevel="0" collapsed="false"/>
    <row r="384" customFormat="false" ht="15.75" hidden="false" customHeight="true" outlineLevel="0" collapsed="false"/>
    <row r="385" customFormat="false" ht="15.75" hidden="false" customHeight="true" outlineLevel="0" collapsed="false"/>
    <row r="386" customFormat="false" ht="15.75" hidden="false" customHeight="true" outlineLevel="0" collapsed="false"/>
    <row r="387" customFormat="false" ht="15.75" hidden="false" customHeight="true" outlineLevel="0" collapsed="false"/>
    <row r="388" customFormat="false" ht="15.75" hidden="false" customHeight="true" outlineLevel="0" collapsed="false"/>
    <row r="389" customFormat="false" ht="15.75" hidden="false" customHeight="true" outlineLevel="0" collapsed="false"/>
    <row r="390" customFormat="false" ht="15.75" hidden="false" customHeight="true" outlineLevel="0" collapsed="false"/>
    <row r="391" customFormat="false" ht="15.75" hidden="false" customHeight="true" outlineLevel="0" collapsed="false"/>
    <row r="392" customFormat="false" ht="15.75" hidden="false" customHeight="true" outlineLevel="0" collapsed="false"/>
    <row r="393" customFormat="false" ht="15.75" hidden="false" customHeight="true" outlineLevel="0" collapsed="false"/>
    <row r="394" customFormat="false" ht="15.75" hidden="false" customHeight="true" outlineLevel="0" collapsed="false"/>
    <row r="395" customFormat="false" ht="15.75" hidden="false" customHeight="true" outlineLevel="0" collapsed="false"/>
    <row r="396" customFormat="false" ht="15.75" hidden="false" customHeight="true" outlineLevel="0" collapsed="false"/>
    <row r="397" customFormat="false" ht="15.75" hidden="false" customHeight="true" outlineLevel="0" collapsed="false"/>
    <row r="398" customFormat="false" ht="15.75" hidden="false" customHeight="true" outlineLevel="0" collapsed="false"/>
    <row r="399" customFormat="false" ht="15.75" hidden="false" customHeight="true" outlineLevel="0" collapsed="false"/>
    <row r="400" customFormat="false" ht="15.75" hidden="false" customHeight="true" outlineLevel="0" collapsed="false"/>
    <row r="401" customFormat="false" ht="15.75" hidden="false" customHeight="true" outlineLevel="0" collapsed="false"/>
    <row r="402" customFormat="false" ht="15.75" hidden="false" customHeight="true" outlineLevel="0" collapsed="false"/>
    <row r="403" customFormat="false" ht="15.75" hidden="false" customHeight="true" outlineLevel="0" collapsed="false"/>
    <row r="404" customFormat="false" ht="15.75" hidden="false" customHeight="true" outlineLevel="0" collapsed="false"/>
    <row r="405" customFormat="false" ht="15.75" hidden="false" customHeight="true" outlineLevel="0" collapsed="false"/>
    <row r="406" customFormat="false" ht="15.75" hidden="false" customHeight="true" outlineLevel="0" collapsed="false"/>
    <row r="407" customFormat="false" ht="15.75" hidden="false" customHeight="true" outlineLevel="0" collapsed="false"/>
    <row r="408" customFormat="false" ht="15.75" hidden="false" customHeight="true" outlineLevel="0" collapsed="false"/>
    <row r="409" customFormat="false" ht="15.75" hidden="false" customHeight="true" outlineLevel="0" collapsed="false"/>
    <row r="410" customFormat="false" ht="15.75" hidden="false" customHeight="true" outlineLevel="0" collapsed="false"/>
    <row r="411" customFormat="false" ht="15.75" hidden="false" customHeight="true" outlineLevel="0" collapsed="false"/>
    <row r="412" customFormat="false" ht="15.75" hidden="false" customHeight="true" outlineLevel="0" collapsed="false"/>
    <row r="413" customFormat="false" ht="15.75" hidden="false" customHeight="true" outlineLevel="0" collapsed="false"/>
    <row r="414" customFormat="false" ht="15.75" hidden="false" customHeight="true" outlineLevel="0" collapsed="false"/>
    <row r="415" customFormat="false" ht="15.75" hidden="false" customHeight="true" outlineLevel="0" collapsed="false"/>
    <row r="416" customFormat="false" ht="15.75" hidden="false" customHeight="true" outlineLevel="0" collapsed="false"/>
    <row r="417" customFormat="false" ht="15.75" hidden="false" customHeight="true" outlineLevel="0" collapsed="false"/>
    <row r="418" customFormat="false" ht="15.75" hidden="false" customHeight="true" outlineLevel="0" collapsed="false"/>
    <row r="419" customFormat="false" ht="15.75" hidden="false" customHeight="true" outlineLevel="0" collapsed="false"/>
    <row r="420" customFormat="false" ht="15.75" hidden="false" customHeight="true" outlineLevel="0" collapsed="false"/>
    <row r="421" customFormat="false" ht="15.75" hidden="false" customHeight="true" outlineLevel="0" collapsed="false"/>
    <row r="422" customFormat="false" ht="15.75" hidden="false" customHeight="true" outlineLevel="0" collapsed="false"/>
    <row r="423" customFormat="false" ht="15.75" hidden="false" customHeight="true" outlineLevel="0" collapsed="false"/>
    <row r="424" customFormat="false" ht="15.75" hidden="false" customHeight="true" outlineLevel="0" collapsed="false"/>
    <row r="425" customFormat="false" ht="15.75" hidden="false" customHeight="true" outlineLevel="0" collapsed="false"/>
    <row r="426" customFormat="false" ht="15.75" hidden="false" customHeight="true" outlineLevel="0" collapsed="false"/>
    <row r="427" customFormat="false" ht="15.75" hidden="false" customHeight="true" outlineLevel="0" collapsed="false"/>
    <row r="428" customFormat="false" ht="15.75" hidden="false" customHeight="true" outlineLevel="0" collapsed="false"/>
    <row r="429" customFormat="false" ht="15.75" hidden="false" customHeight="true" outlineLevel="0" collapsed="false"/>
    <row r="430" customFormat="false" ht="15.75" hidden="false" customHeight="true" outlineLevel="0" collapsed="false"/>
    <row r="431" customFormat="false" ht="15.75" hidden="false" customHeight="true" outlineLevel="0" collapsed="false"/>
    <row r="432" customFormat="false" ht="15.75" hidden="false" customHeight="true" outlineLevel="0" collapsed="false"/>
    <row r="433" customFormat="false" ht="15.75" hidden="false" customHeight="true" outlineLevel="0" collapsed="false"/>
    <row r="434" customFormat="false" ht="15.75" hidden="false" customHeight="true" outlineLevel="0" collapsed="false"/>
    <row r="435" customFormat="false" ht="15.75" hidden="false" customHeight="true" outlineLevel="0" collapsed="false"/>
    <row r="436" customFormat="false" ht="15.75" hidden="false" customHeight="true" outlineLevel="0" collapsed="false"/>
    <row r="437" customFormat="false" ht="15.75" hidden="false" customHeight="true" outlineLevel="0" collapsed="false"/>
    <row r="438" customFormat="false" ht="15.75" hidden="false" customHeight="true" outlineLevel="0" collapsed="false"/>
    <row r="439" customFormat="false" ht="15.75" hidden="false" customHeight="true" outlineLevel="0" collapsed="false"/>
    <row r="440" customFormat="false" ht="15.75" hidden="false" customHeight="true" outlineLevel="0" collapsed="false"/>
    <row r="441" customFormat="false" ht="15.75" hidden="false" customHeight="true" outlineLevel="0" collapsed="false"/>
    <row r="442" customFormat="false" ht="15.75" hidden="false" customHeight="true" outlineLevel="0" collapsed="false"/>
    <row r="443" customFormat="false" ht="15.75" hidden="false" customHeight="true" outlineLevel="0" collapsed="false"/>
    <row r="444" customFormat="false" ht="15.75" hidden="false" customHeight="true" outlineLevel="0" collapsed="false"/>
    <row r="445" customFormat="false" ht="15.75" hidden="false" customHeight="true" outlineLevel="0" collapsed="false"/>
    <row r="446" customFormat="false" ht="15.75" hidden="false" customHeight="true" outlineLevel="0" collapsed="false"/>
    <row r="447" customFormat="false" ht="15.75" hidden="false" customHeight="true" outlineLevel="0" collapsed="false"/>
    <row r="448" customFormat="false" ht="15.75" hidden="false" customHeight="true" outlineLevel="0" collapsed="false"/>
    <row r="449" customFormat="false" ht="15.75" hidden="false" customHeight="true" outlineLevel="0" collapsed="false"/>
    <row r="450" customFormat="false" ht="15.75" hidden="false" customHeight="true" outlineLevel="0" collapsed="false"/>
    <row r="451" customFormat="false" ht="15.75" hidden="false" customHeight="true" outlineLevel="0" collapsed="false"/>
    <row r="452" customFormat="false" ht="15.75" hidden="false" customHeight="true" outlineLevel="0" collapsed="false"/>
    <row r="453" customFormat="false" ht="15.75" hidden="false" customHeight="true" outlineLevel="0" collapsed="false"/>
    <row r="454" customFormat="false" ht="15.75" hidden="false" customHeight="true" outlineLevel="0" collapsed="false"/>
    <row r="455" customFormat="false" ht="15.75" hidden="false" customHeight="true" outlineLevel="0" collapsed="false"/>
    <row r="456" customFormat="false" ht="15.75" hidden="false" customHeight="true" outlineLevel="0" collapsed="false"/>
    <row r="457" customFormat="false" ht="15.75" hidden="false" customHeight="true" outlineLevel="0" collapsed="false"/>
    <row r="458" customFormat="false" ht="15.75" hidden="false" customHeight="true" outlineLevel="0" collapsed="false"/>
    <row r="459" customFormat="false" ht="15.75" hidden="false" customHeight="true" outlineLevel="0" collapsed="false"/>
    <row r="460" customFormat="false" ht="15.75" hidden="false" customHeight="true" outlineLevel="0" collapsed="false"/>
    <row r="461" customFormat="false" ht="15.75" hidden="false" customHeight="true" outlineLevel="0" collapsed="false"/>
    <row r="462" customFormat="false" ht="15.75" hidden="false" customHeight="true" outlineLevel="0" collapsed="false"/>
    <row r="463" customFormat="false" ht="15.75" hidden="false" customHeight="true" outlineLevel="0" collapsed="false"/>
    <row r="464" customFormat="false" ht="15.75" hidden="false" customHeight="true" outlineLevel="0" collapsed="false"/>
    <row r="465" customFormat="false" ht="15.75" hidden="false" customHeight="true" outlineLevel="0" collapsed="false"/>
    <row r="466" customFormat="false" ht="15.75" hidden="false" customHeight="true" outlineLevel="0" collapsed="false"/>
    <row r="467" customFormat="false" ht="15.75" hidden="false" customHeight="true" outlineLevel="0" collapsed="false"/>
    <row r="468" customFormat="false" ht="15.75" hidden="false" customHeight="true" outlineLevel="0" collapsed="false"/>
    <row r="469" customFormat="false" ht="15.75" hidden="false" customHeight="true" outlineLevel="0" collapsed="false"/>
    <row r="470" customFormat="false" ht="15.75" hidden="false" customHeight="true" outlineLevel="0" collapsed="false"/>
    <row r="471" customFormat="false" ht="15.75" hidden="false" customHeight="true" outlineLevel="0" collapsed="false"/>
    <row r="472" customFormat="false" ht="15.75" hidden="false" customHeight="true" outlineLevel="0" collapsed="false"/>
    <row r="473" customFormat="false" ht="15.75" hidden="false" customHeight="true" outlineLevel="0" collapsed="false"/>
    <row r="474" customFormat="false" ht="15.75" hidden="false" customHeight="true" outlineLevel="0" collapsed="false"/>
    <row r="475" customFormat="false" ht="15.75" hidden="false" customHeight="true" outlineLevel="0" collapsed="false"/>
    <row r="476" customFormat="false" ht="15.75" hidden="false" customHeight="true" outlineLevel="0" collapsed="false"/>
    <row r="477" customFormat="false" ht="15.75" hidden="false" customHeight="true" outlineLevel="0" collapsed="false"/>
    <row r="478" customFormat="false" ht="15.75" hidden="false" customHeight="true" outlineLevel="0" collapsed="false"/>
    <row r="479" customFormat="false" ht="15.75" hidden="false" customHeight="true" outlineLevel="0" collapsed="false"/>
    <row r="480" customFormat="false" ht="15.75" hidden="false" customHeight="true" outlineLevel="0" collapsed="false"/>
    <row r="481" customFormat="false" ht="15.75" hidden="false" customHeight="true" outlineLevel="0" collapsed="false"/>
    <row r="482" customFormat="false" ht="15.75" hidden="false" customHeight="true" outlineLevel="0" collapsed="false"/>
    <row r="483" customFormat="false" ht="15.75" hidden="false" customHeight="true" outlineLevel="0" collapsed="false"/>
    <row r="484" customFormat="false" ht="15.75" hidden="false" customHeight="true" outlineLevel="0" collapsed="false"/>
    <row r="485" customFormat="false" ht="15.75" hidden="false" customHeight="true" outlineLevel="0" collapsed="false"/>
    <row r="486" customFormat="false" ht="15.75" hidden="false" customHeight="true" outlineLevel="0" collapsed="false"/>
    <row r="487" customFormat="false" ht="15.75" hidden="false" customHeight="true" outlineLevel="0" collapsed="false"/>
    <row r="488" customFormat="false" ht="15.75" hidden="false" customHeight="true" outlineLevel="0" collapsed="false"/>
    <row r="489" customFormat="false" ht="15.75" hidden="false" customHeight="true" outlineLevel="0" collapsed="false"/>
    <row r="490" customFormat="false" ht="15.75" hidden="false" customHeight="true" outlineLevel="0" collapsed="false"/>
    <row r="491" customFormat="false" ht="15.75" hidden="false" customHeight="true" outlineLevel="0" collapsed="false"/>
    <row r="492" customFormat="false" ht="15.75" hidden="false" customHeight="true" outlineLevel="0" collapsed="false"/>
    <row r="493" customFormat="false" ht="15.75" hidden="false" customHeight="true" outlineLevel="0" collapsed="false"/>
    <row r="494" customFormat="false" ht="15.75" hidden="false" customHeight="true" outlineLevel="0" collapsed="false"/>
    <row r="495" customFormat="false" ht="15.75" hidden="false" customHeight="true" outlineLevel="0" collapsed="false"/>
    <row r="496" customFormat="false" ht="15.75" hidden="false" customHeight="true" outlineLevel="0" collapsed="false"/>
    <row r="497" customFormat="false" ht="15.75" hidden="false" customHeight="true" outlineLevel="0" collapsed="false"/>
    <row r="498" customFormat="false" ht="15.75" hidden="false" customHeight="true" outlineLevel="0" collapsed="false"/>
    <row r="499" customFormat="false" ht="15.75" hidden="false" customHeight="true" outlineLevel="0" collapsed="false"/>
    <row r="500" customFormat="false" ht="15.75" hidden="false" customHeight="true" outlineLevel="0" collapsed="false"/>
    <row r="501" customFormat="false" ht="15.75" hidden="false" customHeight="true" outlineLevel="0" collapsed="false"/>
    <row r="502" customFormat="false" ht="15.75" hidden="false" customHeight="true" outlineLevel="0" collapsed="false"/>
    <row r="503" customFormat="false" ht="15.75" hidden="false" customHeight="true" outlineLevel="0" collapsed="false"/>
    <row r="504" customFormat="false" ht="15.75" hidden="false" customHeight="true" outlineLevel="0" collapsed="false"/>
    <row r="505" customFormat="false" ht="15.75" hidden="false" customHeight="true" outlineLevel="0" collapsed="false"/>
    <row r="506" customFormat="false" ht="15.75" hidden="false" customHeight="true" outlineLevel="0" collapsed="false"/>
    <row r="507" customFormat="false" ht="15.75" hidden="false" customHeight="true" outlineLevel="0" collapsed="false"/>
    <row r="508" customFormat="false" ht="15.75" hidden="false" customHeight="true" outlineLevel="0" collapsed="false"/>
    <row r="509" customFormat="false" ht="15.75" hidden="false" customHeight="true" outlineLevel="0" collapsed="false"/>
    <row r="510" customFormat="false" ht="15.75" hidden="false" customHeight="true" outlineLevel="0" collapsed="false"/>
    <row r="511" customFormat="false" ht="15.75" hidden="false" customHeight="true" outlineLevel="0" collapsed="false"/>
    <row r="512" customFormat="false" ht="15.75" hidden="false" customHeight="true" outlineLevel="0" collapsed="false"/>
    <row r="513" customFormat="false" ht="15.75" hidden="false" customHeight="true" outlineLevel="0" collapsed="false"/>
    <row r="514" customFormat="false" ht="15.75" hidden="false" customHeight="true" outlineLevel="0" collapsed="false"/>
    <row r="515" customFormat="false" ht="15.75" hidden="false" customHeight="true" outlineLevel="0" collapsed="false"/>
    <row r="516" customFormat="false" ht="15.75" hidden="false" customHeight="true" outlineLevel="0" collapsed="false"/>
    <row r="517" customFormat="false" ht="15.75" hidden="false" customHeight="true" outlineLevel="0" collapsed="false"/>
    <row r="518" customFormat="false" ht="15.75" hidden="false" customHeight="true" outlineLevel="0" collapsed="false"/>
    <row r="519" customFormat="false" ht="15.75" hidden="false" customHeight="true" outlineLevel="0" collapsed="false"/>
    <row r="520" customFormat="false" ht="15.75" hidden="false" customHeight="true" outlineLevel="0" collapsed="false"/>
    <row r="521" customFormat="false" ht="15.75" hidden="false" customHeight="true" outlineLevel="0" collapsed="false"/>
    <row r="522" customFormat="false" ht="15.75" hidden="false" customHeight="true" outlineLevel="0" collapsed="false"/>
    <row r="523" customFormat="false" ht="15.75" hidden="false" customHeight="true" outlineLevel="0" collapsed="false"/>
    <row r="524" customFormat="false" ht="15.75" hidden="false" customHeight="true" outlineLevel="0" collapsed="false"/>
    <row r="525" customFormat="false" ht="15.75" hidden="false" customHeight="true" outlineLevel="0" collapsed="false"/>
    <row r="526" customFormat="false" ht="15.75" hidden="false" customHeight="true" outlineLevel="0" collapsed="false"/>
    <row r="527" customFormat="false" ht="15.75" hidden="false" customHeight="true" outlineLevel="0" collapsed="false"/>
    <row r="528" customFormat="false" ht="15.75" hidden="false" customHeight="true" outlineLevel="0" collapsed="false"/>
    <row r="529" customFormat="false" ht="15.75" hidden="false" customHeight="true" outlineLevel="0" collapsed="false"/>
    <row r="530" customFormat="false" ht="15.75" hidden="false" customHeight="true" outlineLevel="0" collapsed="false"/>
    <row r="531" customFormat="false" ht="15.75" hidden="false" customHeight="true" outlineLevel="0" collapsed="false"/>
    <row r="532" customFormat="false" ht="15.75" hidden="false" customHeight="true" outlineLevel="0" collapsed="false"/>
    <row r="533" customFormat="false" ht="15.75" hidden="false" customHeight="true" outlineLevel="0" collapsed="false"/>
    <row r="534" customFormat="false" ht="15.75" hidden="false" customHeight="true" outlineLevel="0" collapsed="false"/>
    <row r="535" customFormat="false" ht="15.75" hidden="false" customHeight="true" outlineLevel="0" collapsed="false"/>
    <row r="536" customFormat="false" ht="15.75" hidden="false" customHeight="true" outlineLevel="0" collapsed="false"/>
    <row r="537" customFormat="false" ht="15.75" hidden="false" customHeight="true" outlineLevel="0" collapsed="false"/>
    <row r="538" customFormat="false" ht="15.75" hidden="false" customHeight="true" outlineLevel="0" collapsed="false"/>
    <row r="539" customFormat="false" ht="15.75" hidden="false" customHeight="true" outlineLevel="0" collapsed="false"/>
    <row r="540" customFormat="false" ht="15.75" hidden="false" customHeight="true" outlineLevel="0" collapsed="false"/>
    <row r="541" customFormat="false" ht="15.75" hidden="false" customHeight="true" outlineLevel="0" collapsed="false"/>
    <row r="542" customFormat="false" ht="15.75" hidden="false" customHeight="true" outlineLevel="0" collapsed="false"/>
    <row r="543" customFormat="false" ht="15.75" hidden="false" customHeight="true" outlineLevel="0" collapsed="false"/>
    <row r="544" customFormat="false" ht="15.75" hidden="false" customHeight="true" outlineLevel="0" collapsed="false"/>
    <row r="545" customFormat="false" ht="15.75" hidden="false" customHeight="true" outlineLevel="0" collapsed="false"/>
    <row r="546" customFormat="false" ht="15.75" hidden="false" customHeight="true" outlineLevel="0" collapsed="false"/>
    <row r="547" customFormat="false" ht="15.75" hidden="false" customHeight="true" outlineLevel="0" collapsed="false"/>
    <row r="548" customFormat="false" ht="15.75" hidden="false" customHeight="true" outlineLevel="0" collapsed="false"/>
    <row r="549" customFormat="false" ht="15.75" hidden="false" customHeight="true" outlineLevel="0" collapsed="false"/>
    <row r="550" customFormat="false" ht="15.75" hidden="false" customHeight="true" outlineLevel="0" collapsed="false"/>
    <row r="551" customFormat="false" ht="15.75" hidden="false" customHeight="true" outlineLevel="0" collapsed="false"/>
    <row r="552" customFormat="false" ht="15.75" hidden="false" customHeight="true" outlineLevel="0" collapsed="false"/>
    <row r="553" customFormat="false" ht="15.75" hidden="false" customHeight="true" outlineLevel="0" collapsed="false"/>
    <row r="554" customFormat="false" ht="15.75" hidden="false" customHeight="true" outlineLevel="0" collapsed="false"/>
    <row r="555" customFormat="false" ht="15.75" hidden="false" customHeight="true" outlineLevel="0" collapsed="false"/>
    <row r="556" customFormat="false" ht="15.75" hidden="false" customHeight="true" outlineLevel="0" collapsed="false"/>
    <row r="557" customFormat="false" ht="15.75" hidden="false" customHeight="true" outlineLevel="0" collapsed="false"/>
    <row r="558" customFormat="false" ht="15.75" hidden="false" customHeight="true" outlineLevel="0" collapsed="false"/>
    <row r="559" customFormat="false" ht="15.75" hidden="false" customHeight="true" outlineLevel="0" collapsed="false"/>
    <row r="560" customFormat="false" ht="15.75" hidden="false" customHeight="true" outlineLevel="0" collapsed="false"/>
    <row r="561" customFormat="false" ht="15.75" hidden="false" customHeight="true" outlineLevel="0" collapsed="false"/>
    <row r="562" customFormat="false" ht="15.75" hidden="false" customHeight="true" outlineLevel="0" collapsed="false"/>
    <row r="563" customFormat="false" ht="15.75" hidden="false" customHeight="true" outlineLevel="0" collapsed="false"/>
    <row r="564" customFormat="false" ht="15.75" hidden="false" customHeight="true" outlineLevel="0" collapsed="false"/>
    <row r="565" customFormat="false" ht="15.75" hidden="false" customHeight="true" outlineLevel="0" collapsed="false"/>
    <row r="566" customFormat="false" ht="15.75" hidden="false" customHeight="true" outlineLevel="0" collapsed="false"/>
    <row r="567" customFormat="false" ht="15.75" hidden="false" customHeight="true" outlineLevel="0" collapsed="false"/>
    <row r="568" customFormat="false" ht="15.75" hidden="false" customHeight="true" outlineLevel="0" collapsed="false"/>
    <row r="569" customFormat="false" ht="15.75" hidden="false" customHeight="true" outlineLevel="0" collapsed="false"/>
    <row r="570" customFormat="false" ht="15.75" hidden="false" customHeight="true" outlineLevel="0" collapsed="false"/>
    <row r="571" customFormat="false" ht="15.75" hidden="false" customHeight="true" outlineLevel="0" collapsed="false"/>
    <row r="572" customFormat="false" ht="15.75" hidden="false" customHeight="true" outlineLevel="0" collapsed="false"/>
    <row r="573" customFormat="false" ht="15.75" hidden="false" customHeight="true" outlineLevel="0" collapsed="false"/>
    <row r="574" customFormat="false" ht="15.75" hidden="false" customHeight="true" outlineLevel="0" collapsed="false"/>
    <row r="575" customFormat="false" ht="15.75" hidden="false" customHeight="true" outlineLevel="0" collapsed="false"/>
    <row r="576" customFormat="false" ht="15.75" hidden="false" customHeight="true" outlineLevel="0" collapsed="false"/>
    <row r="577" customFormat="false" ht="15.75" hidden="false" customHeight="true" outlineLevel="0" collapsed="false"/>
    <row r="578" customFormat="false" ht="15.75" hidden="false" customHeight="true" outlineLevel="0" collapsed="false"/>
    <row r="579" customFormat="false" ht="15.75" hidden="false" customHeight="true" outlineLevel="0" collapsed="false"/>
    <row r="580" customFormat="false" ht="15.75" hidden="false" customHeight="true" outlineLevel="0" collapsed="false"/>
    <row r="581" customFormat="false" ht="15.75" hidden="false" customHeight="true" outlineLevel="0" collapsed="false"/>
    <row r="582" customFormat="false" ht="15.75" hidden="false" customHeight="true" outlineLevel="0" collapsed="false"/>
    <row r="583" customFormat="false" ht="15.75" hidden="false" customHeight="true" outlineLevel="0" collapsed="false"/>
    <row r="584" customFormat="false" ht="15.75" hidden="false" customHeight="true" outlineLevel="0" collapsed="false"/>
    <row r="585" customFormat="false" ht="15.75" hidden="false" customHeight="true" outlineLevel="0" collapsed="false"/>
    <row r="586" customFormat="false" ht="15.75" hidden="false" customHeight="true" outlineLevel="0" collapsed="false"/>
    <row r="587" customFormat="false" ht="15.75" hidden="false" customHeight="true" outlineLevel="0" collapsed="false"/>
    <row r="588" customFormat="false" ht="15.75" hidden="false" customHeight="true" outlineLevel="0" collapsed="false"/>
    <row r="589" customFormat="false" ht="15.75" hidden="false" customHeight="true" outlineLevel="0" collapsed="false"/>
    <row r="590" customFormat="false" ht="15.75" hidden="false" customHeight="true" outlineLevel="0" collapsed="false"/>
    <row r="591" customFormat="false" ht="15.75" hidden="false" customHeight="true" outlineLevel="0" collapsed="false"/>
    <row r="592" customFormat="false" ht="15.75" hidden="false" customHeight="true" outlineLevel="0" collapsed="false"/>
    <row r="593" customFormat="false" ht="15.75" hidden="false" customHeight="true" outlineLevel="0" collapsed="false"/>
    <row r="594" customFormat="false" ht="15.75" hidden="false" customHeight="true" outlineLevel="0" collapsed="false"/>
    <row r="595" customFormat="false" ht="15.75" hidden="false" customHeight="true" outlineLevel="0" collapsed="false"/>
    <row r="596" customFormat="false" ht="15.75" hidden="false" customHeight="true" outlineLevel="0" collapsed="false"/>
    <row r="597" customFormat="false" ht="15.75" hidden="false" customHeight="true" outlineLevel="0" collapsed="false"/>
    <row r="598" customFormat="false" ht="15.75" hidden="false" customHeight="true" outlineLevel="0" collapsed="false"/>
    <row r="599" customFormat="false" ht="15.75" hidden="false" customHeight="true" outlineLevel="0" collapsed="false"/>
    <row r="600" customFormat="false" ht="15.75" hidden="false" customHeight="true" outlineLevel="0" collapsed="false"/>
    <row r="601" customFormat="false" ht="15.75" hidden="false" customHeight="true" outlineLevel="0" collapsed="false"/>
    <row r="602" customFormat="false" ht="15.75" hidden="false" customHeight="true" outlineLevel="0" collapsed="false"/>
    <row r="603" customFormat="false" ht="15.75" hidden="false" customHeight="true" outlineLevel="0" collapsed="false"/>
    <row r="604" customFormat="false" ht="15.75" hidden="false" customHeight="true" outlineLevel="0" collapsed="false"/>
    <row r="605" customFormat="false" ht="15.75" hidden="false" customHeight="true" outlineLevel="0" collapsed="false"/>
    <row r="606" customFormat="false" ht="15.75" hidden="false" customHeight="true" outlineLevel="0" collapsed="false"/>
    <row r="607" customFormat="false" ht="15.75" hidden="false" customHeight="true" outlineLevel="0" collapsed="false"/>
    <row r="608" customFormat="false" ht="15.75" hidden="false" customHeight="true" outlineLevel="0" collapsed="false"/>
    <row r="609" customFormat="false" ht="15.75" hidden="false" customHeight="true" outlineLevel="0" collapsed="false"/>
    <row r="610" customFormat="false" ht="15.75" hidden="false" customHeight="true" outlineLevel="0" collapsed="false"/>
    <row r="611" customFormat="false" ht="15.75" hidden="false" customHeight="true" outlineLevel="0" collapsed="false"/>
    <row r="612" customFormat="false" ht="15.75" hidden="false" customHeight="true" outlineLevel="0" collapsed="false"/>
    <row r="613" customFormat="false" ht="15.75" hidden="false" customHeight="true" outlineLevel="0" collapsed="false"/>
    <row r="614" customFormat="false" ht="15.75" hidden="false" customHeight="true" outlineLevel="0" collapsed="false"/>
    <row r="615" customFormat="false" ht="15.75" hidden="false" customHeight="true" outlineLevel="0" collapsed="false"/>
    <row r="616" customFormat="false" ht="15.75" hidden="false" customHeight="true" outlineLevel="0" collapsed="false"/>
    <row r="617" customFormat="false" ht="15.75" hidden="false" customHeight="true" outlineLevel="0" collapsed="false"/>
    <row r="618" customFormat="false" ht="15.75" hidden="false" customHeight="true" outlineLevel="0" collapsed="false"/>
    <row r="619" customFormat="false" ht="15.75" hidden="false" customHeight="true" outlineLevel="0" collapsed="false"/>
    <row r="620" customFormat="false" ht="15.75" hidden="false" customHeight="true" outlineLevel="0" collapsed="false"/>
    <row r="621" customFormat="false" ht="15.75" hidden="false" customHeight="true" outlineLevel="0" collapsed="false"/>
    <row r="622" customFormat="false" ht="15.75" hidden="false" customHeight="true" outlineLevel="0" collapsed="false"/>
    <row r="623" customFormat="false" ht="15.75" hidden="false" customHeight="true" outlineLevel="0" collapsed="false"/>
    <row r="624" customFormat="false" ht="15.75" hidden="false" customHeight="true" outlineLevel="0" collapsed="false"/>
    <row r="625" customFormat="false" ht="15.75" hidden="false" customHeight="true" outlineLevel="0" collapsed="false"/>
    <row r="626" customFormat="false" ht="15.75" hidden="false" customHeight="true" outlineLevel="0" collapsed="false"/>
    <row r="627" customFormat="false" ht="15.75" hidden="false" customHeight="true" outlineLevel="0" collapsed="false"/>
    <row r="628" customFormat="false" ht="15.75" hidden="false" customHeight="true" outlineLevel="0" collapsed="false"/>
    <row r="629" customFormat="false" ht="15.75" hidden="false" customHeight="true" outlineLevel="0" collapsed="false"/>
    <row r="630" customFormat="false" ht="15.75" hidden="false" customHeight="true" outlineLevel="0" collapsed="false"/>
    <row r="631" customFormat="false" ht="15.75" hidden="false" customHeight="true" outlineLevel="0" collapsed="false"/>
    <row r="632" customFormat="false" ht="15.75" hidden="false" customHeight="true" outlineLevel="0" collapsed="false"/>
    <row r="633" customFormat="false" ht="15.75" hidden="false" customHeight="true" outlineLevel="0" collapsed="false"/>
    <row r="634" customFormat="false" ht="15.75" hidden="false" customHeight="true" outlineLevel="0" collapsed="false"/>
    <row r="635" customFormat="false" ht="15.75" hidden="false" customHeight="true" outlineLevel="0" collapsed="false"/>
    <row r="636" customFormat="false" ht="15.75" hidden="false" customHeight="true" outlineLevel="0" collapsed="false"/>
    <row r="637" customFormat="false" ht="15.75" hidden="false" customHeight="true" outlineLevel="0" collapsed="false"/>
    <row r="638" customFormat="false" ht="15.75" hidden="false" customHeight="true" outlineLevel="0" collapsed="false"/>
    <row r="639" customFormat="false" ht="15.75" hidden="false" customHeight="true" outlineLevel="0" collapsed="false"/>
    <row r="640" customFormat="false" ht="15.75" hidden="false" customHeight="true" outlineLevel="0" collapsed="false"/>
    <row r="641" customFormat="false" ht="15.75" hidden="false" customHeight="true" outlineLevel="0" collapsed="false"/>
    <row r="642" customFormat="false" ht="15.75" hidden="false" customHeight="true" outlineLevel="0" collapsed="false"/>
    <row r="643" customFormat="false" ht="15.75" hidden="false" customHeight="true" outlineLevel="0" collapsed="false"/>
    <row r="644" customFormat="false" ht="15.75" hidden="false" customHeight="true" outlineLevel="0" collapsed="false"/>
    <row r="645" customFormat="false" ht="15.75" hidden="false" customHeight="true" outlineLevel="0" collapsed="false"/>
    <row r="646" customFormat="false" ht="15.75" hidden="false" customHeight="true" outlineLevel="0" collapsed="false"/>
    <row r="647" customFormat="false" ht="15.75" hidden="false" customHeight="true" outlineLevel="0" collapsed="false"/>
    <row r="648" customFormat="false" ht="15.75" hidden="false" customHeight="true" outlineLevel="0" collapsed="false"/>
    <row r="649" customFormat="false" ht="15.75" hidden="false" customHeight="true" outlineLevel="0" collapsed="false"/>
    <row r="650" customFormat="false" ht="15.75" hidden="false" customHeight="true" outlineLevel="0" collapsed="false"/>
    <row r="651" customFormat="false" ht="15.75" hidden="false" customHeight="true" outlineLevel="0" collapsed="false"/>
    <row r="652" customFormat="false" ht="15.75" hidden="false" customHeight="true" outlineLevel="0" collapsed="false"/>
    <row r="653" customFormat="false" ht="15.75" hidden="false" customHeight="true" outlineLevel="0" collapsed="false"/>
    <row r="654" customFormat="false" ht="15.75" hidden="false" customHeight="true" outlineLevel="0" collapsed="false"/>
    <row r="655" customFormat="false" ht="15.75" hidden="false" customHeight="true" outlineLevel="0" collapsed="false"/>
    <row r="656" customFormat="false" ht="15.75" hidden="false" customHeight="true" outlineLevel="0" collapsed="false"/>
    <row r="657" customFormat="false" ht="15.75" hidden="false" customHeight="true" outlineLevel="0" collapsed="false"/>
    <row r="658" customFormat="false" ht="15.75" hidden="false" customHeight="true" outlineLevel="0" collapsed="false"/>
    <row r="659" customFormat="false" ht="15.75" hidden="false" customHeight="true" outlineLevel="0" collapsed="false"/>
    <row r="660" customFormat="false" ht="15.75" hidden="false" customHeight="true" outlineLevel="0" collapsed="false"/>
    <row r="661" customFormat="false" ht="15.75" hidden="false" customHeight="true" outlineLevel="0" collapsed="false"/>
    <row r="662" customFormat="false" ht="15.75" hidden="false" customHeight="true" outlineLevel="0" collapsed="false"/>
    <row r="663" customFormat="false" ht="15.75" hidden="false" customHeight="true" outlineLevel="0" collapsed="false"/>
    <row r="664" customFormat="false" ht="15.75" hidden="false" customHeight="true" outlineLevel="0" collapsed="false"/>
    <row r="665" customFormat="false" ht="15.75" hidden="false" customHeight="true" outlineLevel="0" collapsed="false"/>
    <row r="666" customFormat="false" ht="15.75" hidden="false" customHeight="true" outlineLevel="0" collapsed="false"/>
    <row r="667" customFormat="false" ht="15.75" hidden="false" customHeight="true" outlineLevel="0" collapsed="false"/>
    <row r="668" customFormat="false" ht="15.75" hidden="false" customHeight="true" outlineLevel="0" collapsed="false"/>
    <row r="669" customFormat="false" ht="15.75" hidden="false" customHeight="true" outlineLevel="0" collapsed="false"/>
    <row r="670" customFormat="false" ht="15.75" hidden="false" customHeight="true" outlineLevel="0" collapsed="false"/>
    <row r="671" customFormat="false" ht="15.75" hidden="false" customHeight="true" outlineLevel="0" collapsed="false"/>
    <row r="672" customFormat="false" ht="15.75" hidden="false" customHeight="true" outlineLevel="0" collapsed="false"/>
    <row r="673" customFormat="false" ht="15.75" hidden="false" customHeight="true" outlineLevel="0" collapsed="false"/>
    <row r="674" customFormat="false" ht="15.75" hidden="false" customHeight="true" outlineLevel="0" collapsed="false"/>
    <row r="675" customFormat="false" ht="15.75" hidden="false" customHeight="true" outlineLevel="0" collapsed="false"/>
    <row r="676" customFormat="false" ht="15.75" hidden="false" customHeight="true" outlineLevel="0" collapsed="false"/>
    <row r="677" customFormat="false" ht="15.75" hidden="false" customHeight="true" outlineLevel="0" collapsed="false"/>
    <row r="678" customFormat="false" ht="15.75" hidden="false" customHeight="true" outlineLevel="0" collapsed="false"/>
    <row r="679" customFormat="false" ht="15.75" hidden="false" customHeight="true" outlineLevel="0" collapsed="false"/>
    <row r="680" customFormat="false" ht="15.75" hidden="false" customHeight="true" outlineLevel="0" collapsed="false"/>
    <row r="681" customFormat="false" ht="15.75" hidden="false" customHeight="true" outlineLevel="0" collapsed="false"/>
    <row r="682" customFormat="false" ht="15.75" hidden="false" customHeight="true" outlineLevel="0" collapsed="false"/>
    <row r="683" customFormat="false" ht="15.75" hidden="false" customHeight="true" outlineLevel="0" collapsed="false"/>
    <row r="684" customFormat="false" ht="15.75" hidden="false" customHeight="true" outlineLevel="0" collapsed="false"/>
    <row r="685" customFormat="false" ht="15.75" hidden="false" customHeight="true" outlineLevel="0" collapsed="false"/>
    <row r="686" customFormat="false" ht="15.75" hidden="false" customHeight="true" outlineLevel="0" collapsed="false"/>
    <row r="687" customFormat="false" ht="15.75" hidden="false" customHeight="true" outlineLevel="0" collapsed="false"/>
    <row r="688" customFormat="false" ht="15.75" hidden="false" customHeight="true" outlineLevel="0" collapsed="false"/>
    <row r="689" customFormat="false" ht="15.75" hidden="false" customHeight="true" outlineLevel="0" collapsed="false"/>
    <row r="690" customFormat="false" ht="15.75" hidden="false" customHeight="true" outlineLevel="0" collapsed="false"/>
    <row r="691" customFormat="false" ht="15.75" hidden="false" customHeight="true" outlineLevel="0" collapsed="false"/>
    <row r="692" customFormat="false" ht="15.75" hidden="false" customHeight="true" outlineLevel="0" collapsed="false"/>
    <row r="693" customFormat="false" ht="15.75" hidden="false" customHeight="true" outlineLevel="0" collapsed="false"/>
    <row r="694" customFormat="false" ht="15.75" hidden="false" customHeight="true" outlineLevel="0" collapsed="false"/>
    <row r="695" customFormat="false" ht="15.75" hidden="false" customHeight="true" outlineLevel="0" collapsed="false"/>
    <row r="696" customFormat="false" ht="15.75" hidden="false" customHeight="true" outlineLevel="0" collapsed="false"/>
    <row r="697" customFormat="false" ht="15.75" hidden="false" customHeight="true" outlineLevel="0" collapsed="false"/>
    <row r="698" customFormat="false" ht="15.75" hidden="false" customHeight="true" outlineLevel="0" collapsed="false"/>
    <row r="699" customFormat="false" ht="15.75" hidden="false" customHeight="true" outlineLevel="0" collapsed="false"/>
    <row r="700" customFormat="false" ht="15.75" hidden="false" customHeight="true" outlineLevel="0" collapsed="false"/>
    <row r="701" customFormat="false" ht="15.75" hidden="false" customHeight="true" outlineLevel="0" collapsed="false"/>
    <row r="702" customFormat="false" ht="15.75" hidden="false" customHeight="true" outlineLevel="0" collapsed="false"/>
    <row r="703" customFormat="false" ht="15.75" hidden="false" customHeight="true" outlineLevel="0" collapsed="false"/>
    <row r="704" customFormat="false" ht="15.75" hidden="false" customHeight="true" outlineLevel="0" collapsed="false"/>
    <row r="705" customFormat="false" ht="15.75" hidden="false" customHeight="true" outlineLevel="0" collapsed="false"/>
    <row r="706" customFormat="false" ht="15.75" hidden="false" customHeight="true" outlineLevel="0" collapsed="false"/>
    <row r="707" customFormat="false" ht="15.75" hidden="false" customHeight="true" outlineLevel="0" collapsed="false"/>
    <row r="708" customFormat="false" ht="15.75" hidden="false" customHeight="true" outlineLevel="0" collapsed="false"/>
    <row r="709" customFormat="false" ht="15.75" hidden="false" customHeight="true" outlineLevel="0" collapsed="false"/>
    <row r="710" customFormat="false" ht="15.75" hidden="false" customHeight="true" outlineLevel="0" collapsed="false"/>
    <row r="711" customFormat="false" ht="15.75" hidden="false" customHeight="true" outlineLevel="0" collapsed="false"/>
    <row r="712" customFormat="false" ht="15.75" hidden="false" customHeight="true" outlineLevel="0" collapsed="false"/>
    <row r="713" customFormat="false" ht="15.75" hidden="false" customHeight="true" outlineLevel="0" collapsed="false"/>
    <row r="714" customFormat="false" ht="15.75" hidden="false" customHeight="true" outlineLevel="0" collapsed="false"/>
    <row r="715" customFormat="false" ht="15.75" hidden="false" customHeight="true" outlineLevel="0" collapsed="false"/>
    <row r="716" customFormat="false" ht="15.75" hidden="false" customHeight="true" outlineLevel="0" collapsed="false"/>
    <row r="717" customFormat="false" ht="15.75" hidden="false" customHeight="true" outlineLevel="0" collapsed="false"/>
    <row r="718" customFormat="false" ht="15.75" hidden="false" customHeight="true" outlineLevel="0" collapsed="false"/>
    <row r="719" customFormat="false" ht="15.75" hidden="false" customHeight="true" outlineLevel="0" collapsed="false"/>
    <row r="720" customFormat="false" ht="15.75" hidden="false" customHeight="true" outlineLevel="0" collapsed="false"/>
    <row r="721" customFormat="false" ht="15.75" hidden="false" customHeight="true" outlineLevel="0" collapsed="false"/>
    <row r="722" customFormat="false" ht="15.75" hidden="false" customHeight="true" outlineLevel="0" collapsed="false"/>
    <row r="723" customFormat="false" ht="15.75" hidden="false" customHeight="true" outlineLevel="0" collapsed="false"/>
    <row r="724" customFormat="false" ht="15.75" hidden="false" customHeight="true" outlineLevel="0" collapsed="false"/>
    <row r="725" customFormat="false" ht="15.75" hidden="false" customHeight="true" outlineLevel="0" collapsed="false"/>
    <row r="726" customFormat="false" ht="15.75" hidden="false" customHeight="true" outlineLevel="0" collapsed="false"/>
    <row r="727" customFormat="false" ht="15.75" hidden="false" customHeight="true" outlineLevel="0" collapsed="false"/>
    <row r="728" customFormat="false" ht="15.75" hidden="false" customHeight="true" outlineLevel="0" collapsed="false"/>
    <row r="729" customFormat="false" ht="15.75" hidden="false" customHeight="true" outlineLevel="0" collapsed="false"/>
    <row r="730" customFormat="false" ht="15.75" hidden="false" customHeight="true" outlineLevel="0" collapsed="false"/>
    <row r="731" customFormat="false" ht="15.75" hidden="false" customHeight="true" outlineLevel="0" collapsed="false"/>
    <row r="732" customFormat="false" ht="15.75" hidden="false" customHeight="true" outlineLevel="0" collapsed="false"/>
    <row r="733" customFormat="false" ht="15.75" hidden="false" customHeight="true" outlineLevel="0" collapsed="false"/>
    <row r="734" customFormat="false" ht="15.75" hidden="false" customHeight="true" outlineLevel="0" collapsed="false"/>
    <row r="735" customFormat="false" ht="15.75" hidden="false" customHeight="true" outlineLevel="0" collapsed="false"/>
    <row r="736" customFormat="false" ht="15.75" hidden="false" customHeight="true" outlineLevel="0" collapsed="false"/>
    <row r="737" customFormat="false" ht="15.75" hidden="false" customHeight="true" outlineLevel="0" collapsed="false"/>
    <row r="738" customFormat="false" ht="15.75" hidden="false" customHeight="true" outlineLevel="0" collapsed="false"/>
    <row r="739" customFormat="false" ht="15.75" hidden="false" customHeight="true" outlineLevel="0" collapsed="false"/>
    <row r="740" customFormat="false" ht="15.75" hidden="false" customHeight="true" outlineLevel="0" collapsed="false"/>
    <row r="741" customFormat="false" ht="15.75" hidden="false" customHeight="true" outlineLevel="0" collapsed="false"/>
    <row r="742" customFormat="false" ht="15.75" hidden="false" customHeight="true" outlineLevel="0" collapsed="false"/>
    <row r="743" customFormat="false" ht="15.75" hidden="false" customHeight="true" outlineLevel="0" collapsed="false"/>
    <row r="744" customFormat="false" ht="15.75" hidden="false" customHeight="true" outlineLevel="0" collapsed="false"/>
    <row r="745" customFormat="false" ht="15.75" hidden="false" customHeight="true" outlineLevel="0" collapsed="false"/>
    <row r="746" customFormat="false" ht="15.75" hidden="false" customHeight="true" outlineLevel="0" collapsed="false"/>
    <row r="747" customFormat="false" ht="15.75" hidden="false" customHeight="true" outlineLevel="0" collapsed="false"/>
    <row r="748" customFormat="false" ht="15.75" hidden="false" customHeight="true" outlineLevel="0" collapsed="false"/>
    <row r="749" customFormat="false" ht="15.75" hidden="false" customHeight="true" outlineLevel="0" collapsed="false"/>
    <row r="750" customFormat="false" ht="15.75" hidden="false" customHeight="true" outlineLevel="0" collapsed="false"/>
    <row r="751" customFormat="false" ht="15.75" hidden="false" customHeight="true" outlineLevel="0" collapsed="false"/>
    <row r="752" customFormat="false" ht="15.75" hidden="false" customHeight="true" outlineLevel="0" collapsed="false"/>
    <row r="753" customFormat="false" ht="15.75" hidden="false" customHeight="true" outlineLevel="0" collapsed="false"/>
    <row r="754" customFormat="false" ht="15.75" hidden="false" customHeight="true" outlineLevel="0" collapsed="false"/>
    <row r="755" customFormat="false" ht="15.75" hidden="false" customHeight="true" outlineLevel="0" collapsed="false"/>
    <row r="756" customFormat="false" ht="15.75" hidden="false" customHeight="true" outlineLevel="0" collapsed="false"/>
    <row r="757" customFormat="false" ht="15.75" hidden="false" customHeight="true" outlineLevel="0" collapsed="false"/>
    <row r="758" customFormat="false" ht="15.75" hidden="false" customHeight="true" outlineLevel="0" collapsed="false"/>
    <row r="759" customFormat="false" ht="15.75" hidden="false" customHeight="true" outlineLevel="0" collapsed="false"/>
    <row r="760" customFormat="false" ht="15.75" hidden="false" customHeight="true" outlineLevel="0" collapsed="false"/>
    <row r="761" customFormat="false" ht="15.75" hidden="false" customHeight="true" outlineLevel="0" collapsed="false"/>
    <row r="762" customFormat="false" ht="15.75" hidden="false" customHeight="true" outlineLevel="0" collapsed="false"/>
    <row r="763" customFormat="false" ht="15.75" hidden="false" customHeight="true" outlineLevel="0" collapsed="false"/>
    <row r="764" customFormat="false" ht="15.75" hidden="false" customHeight="true" outlineLevel="0" collapsed="false"/>
    <row r="765" customFormat="false" ht="15.75" hidden="false" customHeight="true" outlineLevel="0" collapsed="false"/>
    <row r="766" customFormat="false" ht="15.75" hidden="false" customHeight="true" outlineLevel="0" collapsed="false"/>
    <row r="767" customFormat="false" ht="15.75" hidden="false" customHeight="true" outlineLevel="0" collapsed="false"/>
    <row r="768" customFormat="false" ht="15.75" hidden="false" customHeight="true" outlineLevel="0" collapsed="false"/>
    <row r="769" customFormat="false" ht="15.75" hidden="false" customHeight="true" outlineLevel="0" collapsed="false"/>
    <row r="770" customFormat="false" ht="15.75" hidden="false" customHeight="true" outlineLevel="0" collapsed="false"/>
    <row r="771" customFormat="false" ht="15.75" hidden="false" customHeight="true" outlineLevel="0" collapsed="false"/>
    <row r="772" customFormat="false" ht="15.75" hidden="false" customHeight="true" outlineLevel="0" collapsed="false"/>
    <row r="773" customFormat="false" ht="15.75" hidden="false" customHeight="true" outlineLevel="0" collapsed="false"/>
    <row r="774" customFormat="false" ht="15.75" hidden="false" customHeight="true" outlineLevel="0" collapsed="false"/>
    <row r="775" customFormat="false" ht="15.75" hidden="false" customHeight="true" outlineLevel="0" collapsed="false"/>
    <row r="776" customFormat="false" ht="15.75" hidden="false" customHeight="true" outlineLevel="0" collapsed="false"/>
    <row r="777" customFormat="false" ht="15.75" hidden="false" customHeight="true" outlineLevel="0" collapsed="false"/>
    <row r="778" customFormat="false" ht="15.75" hidden="false" customHeight="true" outlineLevel="0" collapsed="false"/>
    <row r="779" customFormat="false" ht="15.75" hidden="false" customHeight="true" outlineLevel="0" collapsed="false"/>
    <row r="780" customFormat="false" ht="15.75" hidden="false" customHeight="true" outlineLevel="0" collapsed="false"/>
    <row r="781" customFormat="false" ht="15.75" hidden="false" customHeight="true" outlineLevel="0" collapsed="false"/>
    <row r="782" customFormat="false" ht="15.75" hidden="false" customHeight="true" outlineLevel="0" collapsed="false"/>
    <row r="783" customFormat="false" ht="15.75" hidden="false" customHeight="true" outlineLevel="0" collapsed="false"/>
    <row r="784" customFormat="false" ht="15.75" hidden="false" customHeight="true" outlineLevel="0" collapsed="false"/>
    <row r="785" customFormat="false" ht="15.75" hidden="false" customHeight="true" outlineLevel="0" collapsed="false"/>
    <row r="786" customFormat="false" ht="15.75" hidden="false" customHeight="true" outlineLevel="0" collapsed="false"/>
    <row r="787" customFormat="false" ht="15.75" hidden="false" customHeight="true" outlineLevel="0" collapsed="false"/>
    <row r="788" customFormat="false" ht="15.75" hidden="false" customHeight="true" outlineLevel="0" collapsed="false"/>
    <row r="789" customFormat="false" ht="15.75" hidden="false" customHeight="true" outlineLevel="0" collapsed="false"/>
    <row r="790" customFormat="false" ht="15.75" hidden="false" customHeight="true" outlineLevel="0" collapsed="false"/>
    <row r="791" customFormat="false" ht="15.75" hidden="false" customHeight="true" outlineLevel="0" collapsed="false"/>
    <row r="792" customFormat="false" ht="15.75" hidden="false" customHeight="true" outlineLevel="0" collapsed="false"/>
    <row r="793" customFormat="false" ht="15.75" hidden="false" customHeight="true" outlineLevel="0" collapsed="false"/>
    <row r="794" customFormat="false" ht="15.75" hidden="false" customHeight="true" outlineLevel="0" collapsed="false"/>
    <row r="795" customFormat="false" ht="15.75" hidden="false" customHeight="true" outlineLevel="0" collapsed="false"/>
    <row r="796" customFormat="false" ht="15.75" hidden="false" customHeight="true" outlineLevel="0" collapsed="false"/>
    <row r="797" customFormat="false" ht="15.75" hidden="false" customHeight="true" outlineLevel="0" collapsed="false"/>
    <row r="798" customFormat="false" ht="15.75" hidden="false" customHeight="true" outlineLevel="0" collapsed="false"/>
    <row r="799" customFormat="false" ht="15.75" hidden="false" customHeight="true" outlineLevel="0" collapsed="false"/>
    <row r="800" customFormat="false" ht="15.75" hidden="false" customHeight="true" outlineLevel="0" collapsed="false"/>
    <row r="801" customFormat="false" ht="15.75" hidden="false" customHeight="true" outlineLevel="0" collapsed="false"/>
    <row r="802" customFormat="false" ht="15.75" hidden="false" customHeight="true" outlineLevel="0" collapsed="false"/>
    <row r="803" customFormat="false" ht="15.75" hidden="false" customHeight="true" outlineLevel="0" collapsed="false"/>
    <row r="804" customFormat="false" ht="15.75" hidden="false" customHeight="true" outlineLevel="0" collapsed="false"/>
    <row r="805" customFormat="false" ht="15.75" hidden="false" customHeight="true" outlineLevel="0" collapsed="false"/>
    <row r="806" customFormat="false" ht="15.75" hidden="false" customHeight="true" outlineLevel="0" collapsed="false"/>
    <row r="807" customFormat="false" ht="15.75" hidden="false" customHeight="true" outlineLevel="0" collapsed="false"/>
    <row r="808" customFormat="false" ht="15.75" hidden="false" customHeight="true" outlineLevel="0" collapsed="false"/>
    <row r="809" customFormat="false" ht="15.75" hidden="false" customHeight="true" outlineLevel="0" collapsed="false"/>
    <row r="810" customFormat="false" ht="15.75" hidden="false" customHeight="true" outlineLevel="0" collapsed="false"/>
    <row r="811" customFormat="false" ht="15.75" hidden="false" customHeight="true" outlineLevel="0" collapsed="false"/>
    <row r="812" customFormat="false" ht="15.75" hidden="false" customHeight="true" outlineLevel="0" collapsed="false"/>
    <row r="813" customFormat="false" ht="15.75" hidden="false" customHeight="true" outlineLevel="0" collapsed="false"/>
    <row r="814" customFormat="false" ht="15.75" hidden="false" customHeight="true" outlineLevel="0" collapsed="false"/>
    <row r="815" customFormat="false" ht="15.75" hidden="false" customHeight="true" outlineLevel="0" collapsed="false"/>
    <row r="816" customFormat="false" ht="15.75" hidden="false" customHeight="true" outlineLevel="0" collapsed="false"/>
    <row r="817" customFormat="false" ht="15.75" hidden="false" customHeight="true" outlineLevel="0" collapsed="false"/>
    <row r="818" customFormat="false" ht="15.75" hidden="false" customHeight="true" outlineLevel="0" collapsed="false"/>
    <row r="819" customFormat="false" ht="15.75" hidden="false" customHeight="true" outlineLevel="0" collapsed="false"/>
    <row r="820" customFormat="false" ht="15.75" hidden="false" customHeight="true" outlineLevel="0" collapsed="false"/>
    <row r="821" customFormat="false" ht="15.75" hidden="false" customHeight="true" outlineLevel="0" collapsed="false"/>
    <row r="822" customFormat="false" ht="15.75" hidden="false" customHeight="true" outlineLevel="0" collapsed="false"/>
    <row r="823" customFormat="false" ht="15.75" hidden="false" customHeight="true" outlineLevel="0" collapsed="false"/>
    <row r="824" customFormat="false" ht="15.75" hidden="false" customHeight="true" outlineLevel="0" collapsed="false"/>
    <row r="825" customFormat="false" ht="15.75" hidden="false" customHeight="true" outlineLevel="0" collapsed="false"/>
    <row r="826" customFormat="false" ht="15.75" hidden="false" customHeight="true" outlineLevel="0" collapsed="false"/>
    <row r="827" customFormat="false" ht="15.75" hidden="false" customHeight="true" outlineLevel="0" collapsed="false"/>
    <row r="828" customFormat="false" ht="15.75" hidden="false" customHeight="true" outlineLevel="0" collapsed="false"/>
    <row r="829" customFormat="false" ht="15.75" hidden="false" customHeight="true" outlineLevel="0" collapsed="false"/>
    <row r="830" customFormat="false" ht="15.75" hidden="false" customHeight="true" outlineLevel="0" collapsed="false"/>
    <row r="831" customFormat="false" ht="15.75" hidden="false" customHeight="true" outlineLevel="0" collapsed="false"/>
    <row r="832" customFormat="false" ht="15.75" hidden="false" customHeight="true" outlineLevel="0" collapsed="false"/>
    <row r="833" customFormat="false" ht="15.75" hidden="false" customHeight="true" outlineLevel="0" collapsed="false"/>
    <row r="834" customFormat="false" ht="15.75" hidden="false" customHeight="true" outlineLevel="0" collapsed="false"/>
    <row r="835" customFormat="false" ht="15.75" hidden="false" customHeight="true" outlineLevel="0" collapsed="false"/>
    <row r="836" customFormat="false" ht="15.75" hidden="false" customHeight="true" outlineLevel="0" collapsed="false"/>
    <row r="837" customFormat="false" ht="15.75" hidden="false" customHeight="true" outlineLevel="0" collapsed="false"/>
    <row r="838" customFormat="false" ht="15.75" hidden="false" customHeight="true" outlineLevel="0" collapsed="false"/>
    <row r="839" customFormat="false" ht="15.75" hidden="false" customHeight="true" outlineLevel="0" collapsed="false"/>
    <row r="840" customFormat="false" ht="15.75" hidden="false" customHeight="true" outlineLevel="0" collapsed="false"/>
    <row r="841" customFormat="false" ht="15.75" hidden="false" customHeight="true" outlineLevel="0" collapsed="false"/>
    <row r="842" customFormat="false" ht="15.75" hidden="false" customHeight="true" outlineLevel="0" collapsed="false"/>
    <row r="843" customFormat="false" ht="15.75" hidden="false" customHeight="true" outlineLevel="0" collapsed="false"/>
    <row r="844" customFormat="false" ht="15.75" hidden="false" customHeight="true" outlineLevel="0" collapsed="false"/>
    <row r="845" customFormat="false" ht="15.75" hidden="false" customHeight="true" outlineLevel="0" collapsed="false"/>
    <row r="846" customFormat="false" ht="15.75" hidden="false" customHeight="true" outlineLevel="0" collapsed="false"/>
    <row r="847" customFormat="false" ht="15.75" hidden="false" customHeight="true" outlineLevel="0" collapsed="false"/>
    <row r="848" customFormat="false" ht="15.75" hidden="false" customHeight="true" outlineLevel="0" collapsed="false"/>
    <row r="849" customFormat="false" ht="15.75" hidden="false" customHeight="true" outlineLevel="0" collapsed="false"/>
    <row r="850" customFormat="false" ht="15.75" hidden="false" customHeight="true" outlineLevel="0" collapsed="false"/>
    <row r="851" customFormat="false" ht="15.75" hidden="false" customHeight="true" outlineLevel="0" collapsed="false"/>
    <row r="852" customFormat="false" ht="15.75" hidden="false" customHeight="true" outlineLevel="0" collapsed="false"/>
    <row r="853" customFormat="false" ht="15.75" hidden="false" customHeight="true" outlineLevel="0" collapsed="false"/>
    <row r="854" customFormat="false" ht="15.75" hidden="false" customHeight="true" outlineLevel="0" collapsed="false"/>
    <row r="855" customFormat="false" ht="15.75" hidden="false" customHeight="true" outlineLevel="0" collapsed="false"/>
    <row r="856" customFormat="false" ht="15.75" hidden="false" customHeight="true" outlineLevel="0" collapsed="false"/>
    <row r="857" customFormat="false" ht="15.75" hidden="false" customHeight="true" outlineLevel="0" collapsed="false"/>
    <row r="858" customFormat="false" ht="15.75" hidden="false" customHeight="true" outlineLevel="0" collapsed="false"/>
    <row r="859" customFormat="false" ht="15.75" hidden="false" customHeight="true" outlineLevel="0" collapsed="false"/>
    <row r="860" customFormat="false" ht="15.75" hidden="false" customHeight="true" outlineLevel="0" collapsed="false"/>
    <row r="861" customFormat="false" ht="15.75" hidden="false" customHeight="true" outlineLevel="0" collapsed="false"/>
    <row r="862" customFormat="false" ht="15.75" hidden="false" customHeight="true" outlineLevel="0" collapsed="false"/>
    <row r="863" customFormat="false" ht="15.75" hidden="false" customHeight="true" outlineLevel="0" collapsed="false"/>
    <row r="864" customFormat="false" ht="15.75" hidden="false" customHeight="true" outlineLevel="0" collapsed="false"/>
    <row r="865" customFormat="false" ht="15.75" hidden="false" customHeight="true" outlineLevel="0" collapsed="false"/>
    <row r="866" customFormat="false" ht="15.75" hidden="false" customHeight="true" outlineLevel="0" collapsed="false"/>
    <row r="867" customFormat="false" ht="15.75" hidden="false" customHeight="true" outlineLevel="0" collapsed="false"/>
    <row r="868" customFormat="false" ht="15.75" hidden="false" customHeight="true" outlineLevel="0" collapsed="false"/>
    <row r="869" customFormat="false" ht="15.75" hidden="false" customHeight="true" outlineLevel="0" collapsed="false"/>
    <row r="870" customFormat="false" ht="15.75" hidden="false" customHeight="true" outlineLevel="0" collapsed="false"/>
    <row r="871" customFormat="false" ht="15.75" hidden="false" customHeight="true" outlineLevel="0" collapsed="false"/>
    <row r="872" customFormat="false" ht="15.75" hidden="false" customHeight="true" outlineLevel="0" collapsed="false"/>
    <row r="873" customFormat="false" ht="15.75" hidden="false" customHeight="true" outlineLevel="0" collapsed="false"/>
    <row r="874" customFormat="false" ht="15.75" hidden="false" customHeight="true" outlineLevel="0" collapsed="false"/>
    <row r="875" customFormat="false" ht="15.75" hidden="false" customHeight="true" outlineLevel="0" collapsed="false"/>
    <row r="876" customFormat="false" ht="15.75" hidden="false" customHeight="true" outlineLevel="0" collapsed="false"/>
    <row r="877" customFormat="false" ht="15.75" hidden="false" customHeight="true" outlineLevel="0" collapsed="false"/>
    <row r="878" customFormat="false" ht="15.75" hidden="false" customHeight="true" outlineLevel="0" collapsed="false"/>
    <row r="879" customFormat="false" ht="15.75" hidden="false" customHeight="true" outlineLevel="0" collapsed="false"/>
    <row r="880" customFormat="false" ht="15.75" hidden="false" customHeight="true" outlineLevel="0" collapsed="false"/>
    <row r="881" customFormat="false" ht="15.75" hidden="false" customHeight="true" outlineLevel="0" collapsed="false"/>
    <row r="882" customFormat="false" ht="15.75" hidden="false" customHeight="true" outlineLevel="0" collapsed="false"/>
    <row r="883" customFormat="false" ht="15.75" hidden="false" customHeight="true" outlineLevel="0" collapsed="false"/>
    <row r="884" customFormat="false" ht="15.75" hidden="false" customHeight="true" outlineLevel="0" collapsed="false"/>
    <row r="885" customFormat="false" ht="15.75" hidden="false" customHeight="true" outlineLevel="0" collapsed="false"/>
    <row r="886" customFormat="false" ht="15.75" hidden="false" customHeight="true" outlineLevel="0" collapsed="false"/>
    <row r="887" customFormat="false" ht="15.75" hidden="false" customHeight="true" outlineLevel="0" collapsed="false"/>
    <row r="888" customFormat="false" ht="15.75" hidden="false" customHeight="true" outlineLevel="0" collapsed="false"/>
    <row r="889" customFormat="false" ht="15.75" hidden="false" customHeight="true" outlineLevel="0" collapsed="false"/>
    <row r="890" customFormat="false" ht="15.75" hidden="false" customHeight="true" outlineLevel="0" collapsed="false"/>
    <row r="891" customFormat="false" ht="15.75" hidden="false" customHeight="true" outlineLevel="0" collapsed="false"/>
    <row r="892" customFormat="false" ht="15.75" hidden="false" customHeight="true" outlineLevel="0" collapsed="false"/>
    <row r="893" customFormat="false" ht="15.75" hidden="false" customHeight="true" outlineLevel="0" collapsed="false"/>
    <row r="894" customFormat="false" ht="15.75" hidden="false" customHeight="true" outlineLevel="0" collapsed="false"/>
    <row r="895" customFormat="false" ht="15.75" hidden="false" customHeight="true" outlineLevel="0" collapsed="false"/>
    <row r="896" customFormat="false" ht="15.75" hidden="false" customHeight="true" outlineLevel="0" collapsed="false"/>
    <row r="897" customFormat="false" ht="15.75" hidden="false" customHeight="true" outlineLevel="0" collapsed="false"/>
    <row r="898" customFormat="false" ht="15.75" hidden="false" customHeight="true" outlineLevel="0" collapsed="false"/>
    <row r="899" customFormat="false" ht="15.75" hidden="false" customHeight="true" outlineLevel="0" collapsed="false"/>
    <row r="900" customFormat="false" ht="15.75" hidden="false" customHeight="true" outlineLevel="0" collapsed="false"/>
    <row r="901" customFormat="false" ht="15.75" hidden="false" customHeight="true" outlineLevel="0" collapsed="false"/>
    <row r="902" customFormat="false" ht="15.75" hidden="false" customHeight="true" outlineLevel="0" collapsed="false"/>
    <row r="903" customFormat="false" ht="15.75" hidden="false" customHeight="true" outlineLevel="0" collapsed="false"/>
    <row r="904" customFormat="false" ht="15.75" hidden="false" customHeight="true" outlineLevel="0" collapsed="false"/>
    <row r="905" customFormat="false" ht="15.75" hidden="false" customHeight="true" outlineLevel="0" collapsed="false"/>
    <row r="906" customFormat="false" ht="15.75" hidden="false" customHeight="true" outlineLevel="0" collapsed="false"/>
    <row r="907" customFormat="false" ht="15.75" hidden="false" customHeight="true" outlineLevel="0" collapsed="false"/>
    <row r="908" customFormat="false" ht="15.75" hidden="false" customHeight="true" outlineLevel="0" collapsed="false"/>
    <row r="909" customFormat="false" ht="15.75" hidden="false" customHeight="true" outlineLevel="0" collapsed="false"/>
    <row r="910" customFormat="false" ht="15.75" hidden="false" customHeight="true" outlineLevel="0" collapsed="false"/>
    <row r="911" customFormat="false" ht="15.75" hidden="false" customHeight="true" outlineLevel="0" collapsed="false"/>
    <row r="912" customFormat="false" ht="15.75" hidden="false" customHeight="true" outlineLevel="0" collapsed="false"/>
    <row r="913" customFormat="false" ht="15.75" hidden="false" customHeight="true" outlineLevel="0" collapsed="false"/>
    <row r="914" customFormat="false" ht="15.75" hidden="false" customHeight="true" outlineLevel="0" collapsed="false"/>
    <row r="915" customFormat="false" ht="15.75" hidden="false" customHeight="true" outlineLevel="0" collapsed="false"/>
    <row r="916" customFormat="false" ht="15.75" hidden="false" customHeight="true" outlineLevel="0" collapsed="false"/>
    <row r="917" customFormat="false" ht="15.75" hidden="false" customHeight="true" outlineLevel="0" collapsed="false"/>
    <row r="918" customFormat="false" ht="15.75" hidden="false" customHeight="true" outlineLevel="0" collapsed="false"/>
    <row r="919" customFormat="false" ht="15.75" hidden="false" customHeight="true" outlineLevel="0" collapsed="false"/>
    <row r="920" customFormat="false" ht="15.75" hidden="false" customHeight="true" outlineLevel="0" collapsed="false"/>
    <row r="921" customFormat="false" ht="15.75" hidden="false" customHeight="true" outlineLevel="0" collapsed="false"/>
    <row r="922" customFormat="false" ht="15.75" hidden="false" customHeight="true" outlineLevel="0" collapsed="false"/>
    <row r="923" customFormat="false" ht="15.75" hidden="false" customHeight="true" outlineLevel="0" collapsed="false"/>
    <row r="924" customFormat="false" ht="15.75" hidden="false" customHeight="true" outlineLevel="0" collapsed="false"/>
    <row r="925" customFormat="false" ht="15.75" hidden="false" customHeight="true" outlineLevel="0" collapsed="false"/>
    <row r="926" customFormat="false" ht="15.75" hidden="false" customHeight="true" outlineLevel="0" collapsed="false"/>
    <row r="927" customFormat="false" ht="15.75" hidden="false" customHeight="true" outlineLevel="0" collapsed="false"/>
    <row r="928" customFormat="false" ht="15.75" hidden="false" customHeight="true" outlineLevel="0" collapsed="false"/>
    <row r="929" customFormat="false" ht="15.75" hidden="false" customHeight="true" outlineLevel="0" collapsed="false"/>
    <row r="930" customFormat="false" ht="15.75" hidden="false" customHeight="true" outlineLevel="0" collapsed="false"/>
    <row r="931" customFormat="false" ht="15.75" hidden="false" customHeight="true" outlineLevel="0" collapsed="false"/>
    <row r="932" customFormat="false" ht="15.75" hidden="false" customHeight="true" outlineLevel="0" collapsed="false"/>
    <row r="933" customFormat="false" ht="15.75" hidden="false" customHeight="true" outlineLevel="0" collapsed="false"/>
    <row r="934" customFormat="false" ht="15.75" hidden="false" customHeight="true" outlineLevel="0" collapsed="false"/>
    <row r="935" customFormat="false" ht="15.75" hidden="false" customHeight="true" outlineLevel="0" collapsed="false"/>
    <row r="936" customFormat="false" ht="15.75" hidden="false" customHeight="true" outlineLevel="0" collapsed="false"/>
    <row r="937" customFormat="false" ht="15.75" hidden="false" customHeight="true" outlineLevel="0" collapsed="false"/>
    <row r="938" customFormat="false" ht="15.75" hidden="false" customHeight="true" outlineLevel="0" collapsed="false"/>
    <row r="939" customFormat="false" ht="15.75" hidden="false" customHeight="true" outlineLevel="0" collapsed="false"/>
    <row r="940" customFormat="false" ht="15.75" hidden="false" customHeight="true" outlineLevel="0" collapsed="false"/>
    <row r="941" customFormat="false" ht="15.75" hidden="false" customHeight="true" outlineLevel="0" collapsed="false"/>
    <row r="942" customFormat="false" ht="15.75" hidden="false" customHeight="true" outlineLevel="0" collapsed="false"/>
    <row r="943" customFormat="false" ht="15.75" hidden="false" customHeight="true" outlineLevel="0" collapsed="false"/>
    <row r="944" customFormat="false" ht="15.75" hidden="false" customHeight="true" outlineLevel="0" collapsed="false"/>
    <row r="945" customFormat="false" ht="15.75" hidden="false" customHeight="true" outlineLevel="0" collapsed="false"/>
    <row r="946" customFormat="false" ht="15.75" hidden="false" customHeight="true" outlineLevel="0" collapsed="false"/>
    <row r="947" customFormat="false" ht="15.75" hidden="false" customHeight="true" outlineLevel="0" collapsed="false"/>
    <row r="948" customFormat="false" ht="15.75" hidden="false" customHeight="true" outlineLevel="0" collapsed="false"/>
    <row r="949" customFormat="false" ht="15.75" hidden="false" customHeight="true" outlineLevel="0" collapsed="false"/>
    <row r="950" customFormat="false" ht="15.75" hidden="false" customHeight="true" outlineLevel="0" collapsed="false"/>
    <row r="951" customFormat="false" ht="15.75" hidden="false" customHeight="true" outlineLevel="0" collapsed="false"/>
    <row r="952" customFormat="false" ht="15.75" hidden="false" customHeight="true" outlineLevel="0" collapsed="false"/>
    <row r="953" customFormat="false" ht="15.75" hidden="false" customHeight="true" outlineLevel="0" collapsed="false"/>
    <row r="954" customFormat="false" ht="15.75" hidden="false" customHeight="true" outlineLevel="0" collapsed="false"/>
    <row r="955" customFormat="false" ht="15.75" hidden="false" customHeight="true" outlineLevel="0" collapsed="false"/>
    <row r="956" customFormat="false" ht="15.75" hidden="false" customHeight="true" outlineLevel="0" collapsed="false"/>
    <row r="957" customFormat="false" ht="15.75" hidden="false" customHeight="true" outlineLevel="0" collapsed="false"/>
    <row r="958" customFormat="false" ht="15.75" hidden="false" customHeight="true" outlineLevel="0" collapsed="false"/>
    <row r="959" customFormat="false" ht="15.75" hidden="false" customHeight="true" outlineLevel="0" collapsed="false"/>
    <row r="960" customFormat="false" ht="15.75" hidden="false" customHeight="true" outlineLevel="0" collapsed="false"/>
    <row r="961" customFormat="false" ht="15.75" hidden="false" customHeight="true" outlineLevel="0" collapsed="false"/>
    <row r="962" customFormat="false" ht="15.75" hidden="false" customHeight="true" outlineLevel="0" collapsed="false"/>
    <row r="963" customFormat="false" ht="15.75" hidden="false" customHeight="true" outlineLevel="0" collapsed="false"/>
    <row r="964" customFormat="false" ht="15.75" hidden="false" customHeight="true" outlineLevel="0" collapsed="false"/>
    <row r="965" customFormat="false" ht="15.75" hidden="false" customHeight="true" outlineLevel="0" collapsed="false"/>
    <row r="966" customFormat="false" ht="15.75" hidden="false" customHeight="true" outlineLevel="0" collapsed="false"/>
    <row r="967" customFormat="false" ht="15.75" hidden="false" customHeight="true" outlineLevel="0" collapsed="false"/>
    <row r="968" customFormat="false" ht="15.75" hidden="false" customHeight="true" outlineLevel="0" collapsed="false"/>
    <row r="969" customFormat="false" ht="15.75" hidden="false" customHeight="true" outlineLevel="0" collapsed="false"/>
    <row r="970" customFormat="false" ht="15.75" hidden="false" customHeight="true" outlineLevel="0" collapsed="false"/>
    <row r="971" customFormat="false" ht="15.75" hidden="false" customHeight="true" outlineLevel="0" collapsed="false"/>
    <row r="972" customFormat="false" ht="15.75" hidden="false" customHeight="true" outlineLevel="0" collapsed="false"/>
    <row r="973" customFormat="false" ht="15.75" hidden="false" customHeight="true" outlineLevel="0" collapsed="false"/>
    <row r="974" customFormat="false" ht="15.75" hidden="false" customHeight="true" outlineLevel="0" collapsed="false"/>
    <row r="975" customFormat="false" ht="15.75" hidden="false" customHeight="true" outlineLevel="0" collapsed="false"/>
    <row r="976" customFormat="false" ht="15.75" hidden="false" customHeight="true" outlineLevel="0" collapsed="false"/>
    <row r="977" customFormat="false" ht="15.75" hidden="false" customHeight="true" outlineLevel="0" collapsed="false"/>
    <row r="978" customFormat="false" ht="15.75" hidden="false" customHeight="true" outlineLevel="0" collapsed="false"/>
    <row r="979" customFormat="false" ht="15.75" hidden="false" customHeight="true" outlineLevel="0" collapsed="false"/>
    <row r="980" customFormat="false" ht="15.75" hidden="false" customHeight="true" outlineLevel="0" collapsed="false"/>
    <row r="981" customFormat="false" ht="15.75" hidden="false" customHeight="true" outlineLevel="0" collapsed="false"/>
    <row r="982" customFormat="false" ht="15.75" hidden="false" customHeight="true" outlineLevel="0" collapsed="false"/>
    <row r="983" customFormat="false" ht="15.75" hidden="false" customHeight="true" outlineLevel="0" collapsed="false"/>
    <row r="984" customFormat="false" ht="15.75" hidden="false" customHeight="true" outlineLevel="0" collapsed="false"/>
    <row r="985" customFormat="false" ht="15.75" hidden="false" customHeight="true" outlineLevel="0" collapsed="false"/>
    <row r="986" customFormat="false" ht="15.75" hidden="false" customHeight="true" outlineLevel="0" collapsed="false"/>
    <row r="987" customFormat="false" ht="15.75" hidden="false" customHeight="true" outlineLevel="0" collapsed="false"/>
    <row r="988" customFormat="false" ht="15.75" hidden="false" customHeight="true" outlineLevel="0" collapsed="false"/>
    <row r="989" customFormat="false" ht="15.75" hidden="false" customHeight="true" outlineLevel="0" collapsed="false"/>
    <row r="990" customFormat="false" ht="15.75" hidden="false" customHeight="true" outlineLevel="0" collapsed="false"/>
    <row r="991" customFormat="false" ht="15.75" hidden="false" customHeight="true" outlineLevel="0" collapsed="false"/>
    <row r="992" customFormat="false" ht="15.75" hidden="false" customHeight="true" outlineLevel="0" collapsed="false"/>
    <row r="993" customFormat="false" ht="15.75" hidden="false" customHeight="true" outlineLevel="0" collapsed="false"/>
    <row r="994" customFormat="false" ht="15.75" hidden="false" customHeight="true" outlineLevel="0" collapsed="false"/>
    <row r="995" customFormat="false" ht="15.75" hidden="false" customHeight="true" outlineLevel="0" collapsed="false"/>
    <row r="996" customFormat="false" ht="15.75" hidden="false" customHeight="true" outlineLevel="0" collapsed="false"/>
    <row r="997" customFormat="false" ht="15.75" hidden="false" customHeight="true" outlineLevel="0" collapsed="false"/>
    <row r="998" customFormat="false" ht="15.75" hidden="false" customHeight="true" outlineLevel="0" collapsed="false"/>
    <row r="999" customFormat="false" ht="15.75" hidden="false" customHeight="true" outlineLevel="0" collapsed="false"/>
    <row r="1000" customFormat="false" ht="15.75" hidden="false" customHeight="true" outlineLevel="0" collapsed="false"/>
  </sheetData>
  <autoFilter ref="A1:G160">
    <filterColumn colId="1">
      <filters blank="1">
        <filter val="ABAETETUBA"/>
        <filter val="ABEL FIGUEIREDO"/>
        <filter val="ACARÁ"/>
        <filter val="AFUÁ"/>
        <filter val="ÁGUA AZUL DO NORTE"/>
        <filter val="ALENQUER"/>
        <filter val="ALMEIRIM"/>
        <filter val="ALTAMIRA"/>
        <filter val="ANAJÁS"/>
        <filter val="ANAPU"/>
        <filter val="AUGUSTO CORRÊA"/>
        <filter val="AURORA DO PARÁ"/>
        <filter val="AVEIRO"/>
        <filter val="BAGRE"/>
        <filter val="BAIÃO"/>
        <filter val="BANNACH"/>
        <filter val="BARCARENA"/>
        <filter val="BELTERRA"/>
        <filter val="BENEVIDES"/>
        <filter val="BOM JESUS DO TOCANTINS"/>
        <filter val="BONITO"/>
        <filter val="BRAGANÇA"/>
        <filter val="BRASIL NOVO"/>
        <filter val="BREJO GRANDE DO ARAGUAIA"/>
        <filter val="BREU BRANCO"/>
        <filter val="BREVES"/>
        <filter val="BUJARU"/>
        <filter val="CACHOEIRA DO ARARI"/>
        <filter val="CACHOEIRA DO PIRIÁ"/>
        <filter val="CAMETÁ"/>
        <filter val="CANAÃ DOS CARAJÁS"/>
        <filter val="CAPANEMA"/>
        <filter val="CAPITÃO POÇO"/>
        <filter val="CASTANHAL"/>
        <filter val="CHAVES"/>
        <filter val="COLARES"/>
        <filter val="CONCEIÇÃO DO ARAGUAIA"/>
        <filter val="CONCÓRDIA DO PARÁ"/>
        <filter val="CUMARU DO NORTE"/>
        <filter val="CURIONÓPOLIS"/>
        <filter val="CURRALINHO"/>
        <filter val="CURUÁ"/>
        <filter val="CURUÇÁ"/>
        <filter val="DOM ELISEU"/>
        <filter val="ELDORADO DOS CARAJÁS"/>
        <filter val="FARO"/>
        <filter val="FLORESTA DO ARAGUAIA"/>
        <filter val="GARRAFÃO DO NORTE"/>
        <filter val="GOIANÉSIA DO PARÁ"/>
        <filter val="GURUPÁ"/>
        <filter val="IGARAPÉ-AÇU"/>
        <filter val="IGARAPÉ-MIRI"/>
        <filter val="INHANGAPI"/>
        <filter val="IPIXUNA DO PARÁ"/>
        <filter val="IRITUIA"/>
        <filter val="ITAITUBA"/>
        <filter val="ITUPIRANGA"/>
        <filter val="JACAREACANGA"/>
        <filter val="JACUNDÁ"/>
        <filter val="JURUTI"/>
        <filter val="LIMOEIRO DO AJURU"/>
        <filter val="MÃE DO RIO"/>
        <filter val="MAGALHÃES BARATA"/>
        <filter val="MARABÁ"/>
        <filter val="MARACANÃ"/>
        <filter val="MARAPANIM"/>
        <filter val="MEDICILÂNDIA"/>
        <filter val="MELGAÇO"/>
        <filter val="MOCAJUBA"/>
        <filter val="MOJU"/>
        <filter val="MOJUÍ DOS CAMPOS"/>
        <filter val="MONTE ALEGRE"/>
        <filter val="MUANÁ"/>
        <filter val="NOVA ESPERANÇA DO PIRIÁ"/>
        <filter val="NOVA IPIXUNA"/>
        <filter val="NOVA TIMBOTEUA"/>
        <filter val="NOVO PROGRESSO"/>
        <filter val="NOVO REPARTIMENTO"/>
        <filter val="ÓBIDOS"/>
        <filter val="OEIRAS DO PARÁ"/>
        <filter val="ORIXIMINÁ"/>
        <filter val="OURÉM"/>
        <filter val="OURILÂNDIA DO NORTE"/>
        <filter val="PACAJÁ"/>
        <filter val="PALESTINA DO PARÁ"/>
        <filter val="PARAGOMINAS"/>
        <filter val="PARAUAPEBAS"/>
        <filter val="PAU D'ARCO"/>
        <filter val="PEIXE-BOI"/>
        <filter val="PIÇARRA"/>
        <filter val="PLACAS"/>
        <filter val="PONTA DE PEDRAS"/>
        <filter val="PORTEL"/>
        <filter val="PORTO DE MOZ"/>
        <filter val="PRAINHA"/>
        <filter val="PRIMAVERA"/>
        <filter val="QUATIPURU"/>
        <filter val="REDENÇÃO"/>
        <filter val="RIO MARIA"/>
        <filter val="RONDON DO PARÁ"/>
        <filter val="RURÓPOLIS"/>
        <filter val="SALINÓPOLIS"/>
        <filter val="SALVATERRA"/>
        <filter val="SANTA BÁRBARA DO PARÁ"/>
        <filter val="SANTA CRUZ DO ARARI"/>
        <filter val="SANTA ISABEL DO PARÁ"/>
        <filter val="SANTA LUZIA DO PARÁ"/>
        <filter val="SANTA MARIA DAS BARREIRAS"/>
        <filter val="SANTA MARIA DO PARÁ"/>
        <filter val="SANTANA DO ARAGUAIA"/>
        <filter val="SANTARÉM"/>
        <filter val="SANTARÉM NOVO"/>
        <filter val="SANTO ANTÔNIO DO TAUÁ"/>
        <filter val="SÃO CAETANO DE ODIVELAS"/>
        <filter val="SÃO DOMINGOS DO ARAGUAIA"/>
        <filter val="SÃO DOMINGOS DO CAPIM"/>
        <filter val="SÃO FÉLIX DO XINGU"/>
        <filter val="SÃO FRANCISCO DO PARÁ"/>
        <filter val="SÃO GERALDO DO ARAGUAIA"/>
        <filter val="SÃO JOÃO DA PONTA"/>
        <filter val="SÃO JOÃO DE PIRABAS"/>
        <filter val="SÃO JOÃO DO ARAGUAIA"/>
        <filter val="SÃO MIGUEL DO GUAMÁ"/>
        <filter val="SÃO SEBASTIÃO DA BOA VISTA"/>
        <filter val="SAPUCAIA"/>
        <filter val="SENADOR JOSÉ PORFÍRIO"/>
        <filter val="SOURE"/>
        <filter val="TAILÂNDIA"/>
        <filter val="TERRA ALTA"/>
        <filter val="TERRA SANTA"/>
        <filter val="TOMÉ-AÇU"/>
        <filter val="TRACUATEUA"/>
        <filter val="TRAIRÃO"/>
        <filter val="TUCUMÃ"/>
        <filter val="TUCURUÍ"/>
        <filter val="ULIANÓPOLIS"/>
        <filter val="URUARÁ"/>
        <filter val="VIGIA"/>
        <filter val="VISEU"/>
        <filter val="VITÓRIA DO XINGU"/>
        <filter val="XINGUARA"/>
      </filters>
    </filterColumn>
  </autoFilter>
  <mergeCells count="1">
    <mergeCell ref="A160:B160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1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100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1" topLeftCell="A2" activePane="bottomLeft" state="frozen"/>
      <selection pane="topLeft" activeCell="A1" activeCellId="0" sqref="A1"/>
      <selection pane="bottomLeft" activeCell="B3" activeCellId="0" sqref="B3"/>
    </sheetView>
  </sheetViews>
  <sheetFormatPr defaultColWidth="14.42578125" defaultRowHeight="12.75" customHeight="false" zeroHeight="false" outlineLevelRow="0" outlineLevelCol="0"/>
  <cols>
    <col collapsed="false" customWidth="true" hidden="false" outlineLevel="0" max="1" min="1" style="0" width="8"/>
    <col collapsed="false" customWidth="true" hidden="false" outlineLevel="0" max="2" min="2" style="0" width="35.57"/>
    <col collapsed="false" customWidth="true" hidden="true" outlineLevel="0" max="3" min="3" style="0" width="13.71"/>
    <col collapsed="false" customWidth="true" hidden="true" outlineLevel="0" max="4" min="4" style="0" width="15"/>
    <col collapsed="false" customWidth="true" hidden="false" outlineLevel="0" max="5" min="5" style="0" width="15"/>
    <col collapsed="false" customWidth="true" hidden="true" outlineLevel="0" max="6" min="6" style="0" width="11.57"/>
    <col collapsed="false" customWidth="true" hidden="false" outlineLevel="0" max="7" min="7" style="0" width="14.57"/>
    <col collapsed="false" customWidth="true" hidden="true" outlineLevel="0" max="8" min="8" style="0" width="15.29"/>
    <col collapsed="false" customWidth="true" hidden="true" outlineLevel="0" max="10" min="9" style="0" width="9.14"/>
    <col collapsed="false" customWidth="true" hidden="false" outlineLevel="0" max="12" min="11" style="0" width="18.14"/>
    <col collapsed="false" customWidth="true" hidden="true" outlineLevel="0" max="13" min="13" style="0" width="14.57"/>
    <col collapsed="false" customWidth="true" hidden="false" outlineLevel="0" max="14" min="14" style="0" width="14.57"/>
    <col collapsed="false" customWidth="true" hidden="true" outlineLevel="0" max="15" min="15" style="0" width="16"/>
    <col collapsed="false" customWidth="true" hidden="false" outlineLevel="0" max="16" min="16" style="0" width="16.57"/>
  </cols>
  <sheetData>
    <row r="1" customFormat="false" ht="60.75" hidden="false" customHeight="true" outlineLevel="0" collapsed="false">
      <c r="A1" s="121" t="s">
        <v>126</v>
      </c>
      <c r="B1" s="121" t="s">
        <v>196</v>
      </c>
      <c r="C1" s="122" t="s">
        <v>197</v>
      </c>
      <c r="D1" s="122" t="s">
        <v>198</v>
      </c>
      <c r="E1" s="121" t="s">
        <v>199</v>
      </c>
      <c r="F1" s="122" t="s">
        <v>200</v>
      </c>
      <c r="G1" s="121" t="s">
        <v>201</v>
      </c>
      <c r="H1" s="122" t="s">
        <v>202</v>
      </c>
      <c r="I1" s="121" t="s">
        <v>202</v>
      </c>
      <c r="J1" s="121" t="s">
        <v>202</v>
      </c>
      <c r="K1" s="121" t="s">
        <v>203</v>
      </c>
      <c r="L1" s="121" t="s">
        <v>204</v>
      </c>
      <c r="M1" s="121" t="s">
        <v>205</v>
      </c>
      <c r="N1" s="121" t="s">
        <v>206</v>
      </c>
      <c r="O1" s="122" t="s">
        <v>207</v>
      </c>
      <c r="P1" s="121" t="s">
        <v>208</v>
      </c>
    </row>
    <row r="2" customFormat="false" ht="12.75" hidden="false" customHeight="true" outlineLevel="0" collapsed="false">
      <c r="A2" s="123" t="n">
        <v>2</v>
      </c>
      <c r="B2" s="124" t="s">
        <v>209</v>
      </c>
      <c r="C2" s="125" t="n">
        <v>55</v>
      </c>
      <c r="D2" s="126" t="n">
        <v>56</v>
      </c>
      <c r="E2" s="127" t="n">
        <v>55</v>
      </c>
      <c r="F2" s="128" t="n">
        <f aca="false">SUM(D2:D3)</f>
        <v>76</v>
      </c>
      <c r="G2" s="129" t="n">
        <f aca="false">SUM(E2:E3)</f>
        <v>75</v>
      </c>
      <c r="H2" s="126" t="n">
        <f aca="false">ROUNDDOWN(D2*0.15,0)</f>
        <v>8</v>
      </c>
      <c r="I2" s="126" t="n">
        <f aca="false">ROUNDDOWN(E2*0.15,0)</f>
        <v>8</v>
      </c>
      <c r="J2" s="126" t="n">
        <f aca="false">ROUNDDOWN(F2*0.15,0)</f>
        <v>11</v>
      </c>
      <c r="K2" s="130" t="n">
        <f aca="false">ROUNDUP((E2-L2)*0.14,0)</f>
        <v>7</v>
      </c>
      <c r="L2" s="130" t="n">
        <v>5</v>
      </c>
      <c r="M2" s="131" t="n">
        <f aca="false">D2+H2</f>
        <v>64</v>
      </c>
      <c r="N2" s="132" t="n">
        <f aca="false">E2+K2+L2</f>
        <v>67</v>
      </c>
      <c r="O2" s="133" t="n">
        <f aca="false">SUM(M2:M3)</f>
        <v>87</v>
      </c>
      <c r="P2" s="134" t="n">
        <f aca="false">SUM(N2:N3)</f>
        <v>94</v>
      </c>
    </row>
    <row r="3" customFormat="false" ht="13.5" hidden="false" customHeight="true" outlineLevel="0" collapsed="false">
      <c r="A3" s="135" t="n">
        <v>2</v>
      </c>
      <c r="B3" s="136" t="s">
        <v>210</v>
      </c>
      <c r="C3" s="137" t="n">
        <v>20</v>
      </c>
      <c r="D3" s="138" t="n">
        <v>20</v>
      </c>
      <c r="E3" s="139" t="n">
        <v>20</v>
      </c>
      <c r="F3" s="140"/>
      <c r="G3" s="141"/>
      <c r="H3" s="138" t="n">
        <f aca="false">ROUNDDOWN(D3*0.15,0)</f>
        <v>3</v>
      </c>
      <c r="I3" s="142"/>
      <c r="J3" s="142"/>
      <c r="K3" s="143" t="n">
        <f aca="false">ROUNDUP((E3-L3)*0.14,0)</f>
        <v>3</v>
      </c>
      <c r="L3" s="144" t="n">
        <v>4</v>
      </c>
      <c r="M3" s="145" t="n">
        <f aca="false">D3+H3</f>
        <v>23</v>
      </c>
      <c r="N3" s="146" t="n">
        <f aca="false">E3+K3+L3</f>
        <v>27</v>
      </c>
      <c r="O3" s="133"/>
      <c r="P3" s="133"/>
    </row>
    <row r="4" customFormat="false" ht="12.75" hidden="false" customHeight="true" outlineLevel="0" collapsed="false">
      <c r="A4" s="147" t="n">
        <v>3</v>
      </c>
      <c r="B4" s="148" t="s">
        <v>211</v>
      </c>
      <c r="C4" s="149" t="n">
        <v>57</v>
      </c>
      <c r="D4" s="150" t="n">
        <v>58</v>
      </c>
      <c r="E4" s="151" t="n">
        <v>57</v>
      </c>
      <c r="F4" s="152" t="n">
        <f aca="false">SUM(D4:D5)</f>
        <v>111</v>
      </c>
      <c r="G4" s="153" t="n">
        <f aca="false">SUM(E4:E5)</f>
        <v>109</v>
      </c>
      <c r="H4" s="150" t="n">
        <f aca="false">ROUNDDOWN(D4*0.15,0)</f>
        <v>8</v>
      </c>
      <c r="I4" s="154"/>
      <c r="J4" s="154"/>
      <c r="K4" s="155" t="n">
        <f aca="false">ROUNDUP((E4-L4)*0.14,0)</f>
        <v>8</v>
      </c>
      <c r="L4" s="155" t="n">
        <v>0</v>
      </c>
      <c r="M4" s="156" t="n">
        <f aca="false">D4+H4</f>
        <v>66</v>
      </c>
      <c r="N4" s="157" t="n">
        <f aca="false">E4+K4+L4</f>
        <v>65</v>
      </c>
      <c r="O4" s="158" t="n">
        <f aca="false">SUM(M4:M5)</f>
        <v>126</v>
      </c>
      <c r="P4" s="159" t="n">
        <f aca="false">SUM(N4:N5)</f>
        <v>126</v>
      </c>
    </row>
    <row r="5" customFormat="false" ht="13.5" hidden="false" customHeight="true" outlineLevel="0" collapsed="false">
      <c r="A5" s="160" t="n">
        <v>3</v>
      </c>
      <c r="B5" s="161" t="s">
        <v>212</v>
      </c>
      <c r="C5" s="162" t="n">
        <v>52</v>
      </c>
      <c r="D5" s="163" t="n">
        <v>53</v>
      </c>
      <c r="E5" s="164" t="n">
        <v>52</v>
      </c>
      <c r="F5" s="165"/>
      <c r="G5" s="166"/>
      <c r="H5" s="163" t="n">
        <f aca="false">ROUNDDOWN(D5*0.15,0)</f>
        <v>7</v>
      </c>
      <c r="I5" s="167"/>
      <c r="J5" s="167"/>
      <c r="K5" s="168" t="n">
        <f aca="false">ROUNDUP((E5-L5)*0.14,0)</f>
        <v>8</v>
      </c>
      <c r="L5" s="168" t="n">
        <v>1</v>
      </c>
      <c r="M5" s="169" t="n">
        <f aca="false">D5+H5</f>
        <v>60</v>
      </c>
      <c r="N5" s="170" t="n">
        <f aca="false">E5+K5+L5</f>
        <v>61</v>
      </c>
      <c r="O5" s="158"/>
      <c r="P5" s="158"/>
    </row>
    <row r="6" customFormat="false" ht="13.5" hidden="false" customHeight="true" outlineLevel="0" collapsed="false">
      <c r="A6" s="171" t="n">
        <v>4</v>
      </c>
      <c r="B6" s="172" t="s">
        <v>213</v>
      </c>
      <c r="C6" s="173" t="n">
        <v>325</v>
      </c>
      <c r="D6" s="174" t="n">
        <v>331</v>
      </c>
      <c r="E6" s="175" t="n">
        <v>335</v>
      </c>
      <c r="F6" s="174" t="n">
        <f aca="false">D6</f>
        <v>331</v>
      </c>
      <c r="G6" s="175" t="n">
        <f aca="false">E6</f>
        <v>335</v>
      </c>
      <c r="H6" s="174" t="n">
        <f aca="false">ROUNDDOWN(D6*0.15,0)</f>
        <v>49</v>
      </c>
      <c r="I6" s="176"/>
      <c r="J6" s="176"/>
      <c r="K6" s="177" t="n">
        <f aca="false">ROUNDUP((E6-L6)*0.14,0)</f>
        <v>47</v>
      </c>
      <c r="L6" s="177" t="n">
        <v>0</v>
      </c>
      <c r="M6" s="178" t="n">
        <f aca="false">D6+H6</f>
        <v>380</v>
      </c>
      <c r="N6" s="179" t="n">
        <f aca="false">E6+K6+L6</f>
        <v>382</v>
      </c>
      <c r="O6" s="178" t="n">
        <f aca="false">M6</f>
        <v>380</v>
      </c>
      <c r="P6" s="179" t="n">
        <f aca="false">N6</f>
        <v>382</v>
      </c>
    </row>
    <row r="7" customFormat="false" ht="12.75" hidden="false" customHeight="true" outlineLevel="0" collapsed="false">
      <c r="A7" s="147" t="n">
        <v>5</v>
      </c>
      <c r="B7" s="148" t="s">
        <v>214</v>
      </c>
      <c r="C7" s="149" t="n">
        <v>84</v>
      </c>
      <c r="D7" s="150" t="n">
        <v>85</v>
      </c>
      <c r="E7" s="151" t="n">
        <v>85</v>
      </c>
      <c r="F7" s="152" t="n">
        <f aca="false">SUM(D7:D8)</f>
        <v>117</v>
      </c>
      <c r="G7" s="153" t="n">
        <f aca="false">SUM(E7:E8)</f>
        <v>117</v>
      </c>
      <c r="H7" s="150" t="n">
        <f aca="false">ROUNDDOWN(D7*0.15,0)</f>
        <v>12</v>
      </c>
      <c r="I7" s="154"/>
      <c r="J7" s="154"/>
      <c r="K7" s="155" t="n">
        <f aca="false">ROUNDUP((E7-L7)*0.14,0)</f>
        <v>12</v>
      </c>
      <c r="L7" s="155" t="n">
        <v>0</v>
      </c>
      <c r="M7" s="156" t="n">
        <f aca="false">D7+H7</f>
        <v>97</v>
      </c>
      <c r="N7" s="157" t="n">
        <f aca="false">E7+K7+L7</f>
        <v>97</v>
      </c>
      <c r="O7" s="158" t="n">
        <f aca="false">SUM(M7:M8)</f>
        <v>133</v>
      </c>
      <c r="P7" s="159" t="n">
        <f aca="false">SUM(N7:N8)</f>
        <v>135</v>
      </c>
    </row>
    <row r="8" customFormat="false" ht="13.5" hidden="false" customHeight="true" outlineLevel="0" collapsed="false">
      <c r="A8" s="160" t="n">
        <v>5</v>
      </c>
      <c r="B8" s="161" t="s">
        <v>215</v>
      </c>
      <c r="C8" s="162" t="n">
        <v>32</v>
      </c>
      <c r="D8" s="163" t="n">
        <v>32</v>
      </c>
      <c r="E8" s="164" t="n">
        <v>32</v>
      </c>
      <c r="F8" s="165"/>
      <c r="G8" s="166"/>
      <c r="H8" s="163" t="n">
        <f aca="false">ROUNDDOWN(D8*0.15,0)</f>
        <v>4</v>
      </c>
      <c r="I8" s="167"/>
      <c r="J8" s="167"/>
      <c r="K8" s="168" t="n">
        <f aca="false">ROUNDUP((E8-L8)*0.14,0)</f>
        <v>5</v>
      </c>
      <c r="L8" s="168" t="n">
        <v>1</v>
      </c>
      <c r="M8" s="169" t="n">
        <f aca="false">D8+H8</f>
        <v>36</v>
      </c>
      <c r="N8" s="170" t="n">
        <f aca="false">E8+K8+L8</f>
        <v>38</v>
      </c>
      <c r="O8" s="158"/>
      <c r="P8" s="158"/>
    </row>
    <row r="9" customFormat="false" ht="13.5" hidden="false" customHeight="true" outlineLevel="0" collapsed="false">
      <c r="A9" s="180" t="n">
        <v>6</v>
      </c>
      <c r="B9" s="181" t="s">
        <v>216</v>
      </c>
      <c r="C9" s="182" t="n">
        <v>131</v>
      </c>
      <c r="D9" s="183" t="n">
        <v>133</v>
      </c>
      <c r="E9" s="184" t="n">
        <v>135</v>
      </c>
      <c r="F9" s="183" t="n">
        <f aca="false">D9</f>
        <v>133</v>
      </c>
      <c r="G9" s="184" t="n">
        <f aca="false">E9</f>
        <v>135</v>
      </c>
      <c r="H9" s="183" t="n">
        <f aca="false">ROUNDDOWN(D9*0.15,0)</f>
        <v>19</v>
      </c>
      <c r="I9" s="185"/>
      <c r="J9" s="185"/>
      <c r="K9" s="186" t="n">
        <f aca="false">ROUNDUP((E9-L9)*0.14,0)</f>
        <v>19</v>
      </c>
      <c r="L9" s="186" t="n">
        <v>4</v>
      </c>
      <c r="M9" s="187" t="n">
        <f aca="false">D9+H9</f>
        <v>152</v>
      </c>
      <c r="N9" s="188" t="n">
        <f aca="false">E9+K9+L9</f>
        <v>158</v>
      </c>
      <c r="O9" s="187" t="n">
        <f aca="false">M9</f>
        <v>152</v>
      </c>
      <c r="P9" s="188" t="n">
        <f aca="false">N9</f>
        <v>158</v>
      </c>
    </row>
    <row r="10" customFormat="false" ht="13.5" hidden="false" customHeight="true" outlineLevel="0" collapsed="false">
      <c r="A10" s="189" t="n">
        <v>7</v>
      </c>
      <c r="B10" s="190" t="s">
        <v>217</v>
      </c>
      <c r="C10" s="191" t="n">
        <v>313</v>
      </c>
      <c r="D10" s="192" t="n">
        <v>319</v>
      </c>
      <c r="E10" s="193" t="n">
        <v>316</v>
      </c>
      <c r="F10" s="192" t="n">
        <f aca="false">D10</f>
        <v>319</v>
      </c>
      <c r="G10" s="193" t="n">
        <f aca="false">E10</f>
        <v>316</v>
      </c>
      <c r="H10" s="192" t="n">
        <f aca="false">ROUNDDOWN(D10*0.15,0)</f>
        <v>47</v>
      </c>
      <c r="I10" s="194"/>
      <c r="J10" s="194"/>
      <c r="K10" s="195" t="n">
        <f aca="false">ROUNDUP((E10-L10)*0.14,0)</f>
        <v>44</v>
      </c>
      <c r="L10" s="195" t="n">
        <v>3</v>
      </c>
      <c r="M10" s="196" t="n">
        <f aca="false">D10+H10</f>
        <v>366</v>
      </c>
      <c r="N10" s="197" t="n">
        <f aca="false">E10+K10+L10</f>
        <v>363</v>
      </c>
      <c r="O10" s="196" t="n">
        <f aca="false">M10</f>
        <v>366</v>
      </c>
      <c r="P10" s="197" t="n">
        <f aca="false">N10</f>
        <v>363</v>
      </c>
    </row>
    <row r="11" customFormat="false" ht="12.75" hidden="false" customHeight="true" outlineLevel="0" collapsed="false">
      <c r="A11" s="75" t="n">
        <v>8</v>
      </c>
      <c r="B11" s="198" t="s">
        <v>218</v>
      </c>
      <c r="C11" s="199" t="n">
        <v>33</v>
      </c>
      <c r="D11" s="200" t="n">
        <v>33</v>
      </c>
      <c r="E11" s="201" t="n">
        <v>33</v>
      </c>
      <c r="F11" s="202" t="n">
        <f aca="false">SUM(D11:D15)</f>
        <v>287</v>
      </c>
      <c r="G11" s="203" t="n">
        <f aca="false">SUM(E11:E15)</f>
        <v>285</v>
      </c>
      <c r="H11" s="200" t="n">
        <f aca="false">ROUNDDOWN(D11*0.15,0)</f>
        <v>4</v>
      </c>
      <c r="I11" s="77"/>
      <c r="J11" s="77"/>
      <c r="K11" s="204" t="n">
        <f aca="false">ROUNDUP((E11-L11)*0.14,0)</f>
        <v>5</v>
      </c>
      <c r="L11" s="204" t="n">
        <v>1</v>
      </c>
      <c r="M11" s="205" t="n">
        <f aca="false">D11+H11</f>
        <v>37</v>
      </c>
      <c r="N11" s="206" t="n">
        <f aca="false">E11+K11+L11</f>
        <v>39</v>
      </c>
      <c r="O11" s="207" t="n">
        <f aca="false">SUM(M11:M15)</f>
        <v>328</v>
      </c>
      <c r="P11" s="208" t="n">
        <f aca="false">SUM(N11:N15)</f>
        <v>331</v>
      </c>
    </row>
    <row r="12" customFormat="false" ht="12.75" hidden="false" customHeight="true" outlineLevel="0" collapsed="false">
      <c r="A12" s="84" t="n">
        <v>8</v>
      </c>
      <c r="B12" s="209" t="s">
        <v>219</v>
      </c>
      <c r="C12" s="210" t="n">
        <v>62</v>
      </c>
      <c r="D12" s="211" t="n">
        <v>63</v>
      </c>
      <c r="E12" s="212" t="n">
        <v>62</v>
      </c>
      <c r="F12" s="213"/>
      <c r="G12" s="214"/>
      <c r="H12" s="211" t="n">
        <f aca="false">ROUNDDOWN(D12*0.15,0)</f>
        <v>9</v>
      </c>
      <c r="I12" s="97"/>
      <c r="J12" s="97"/>
      <c r="K12" s="215" t="n">
        <f aca="false">ROUNDUP((E12-L12)*0.14,0)</f>
        <v>9</v>
      </c>
      <c r="L12" s="215" t="n">
        <v>1</v>
      </c>
      <c r="M12" s="216" t="n">
        <f aca="false">D12+H12</f>
        <v>72</v>
      </c>
      <c r="N12" s="217" t="n">
        <f aca="false">E12+K12+L12</f>
        <v>72</v>
      </c>
      <c r="O12" s="207"/>
      <c r="P12" s="207"/>
    </row>
    <row r="13" customFormat="false" ht="12.75" hidden="false" customHeight="true" outlineLevel="0" collapsed="false">
      <c r="A13" s="84" t="n">
        <v>8</v>
      </c>
      <c r="B13" s="209" t="s">
        <v>220</v>
      </c>
      <c r="C13" s="210" t="n">
        <v>53</v>
      </c>
      <c r="D13" s="211" t="n">
        <v>54</v>
      </c>
      <c r="E13" s="212" t="n">
        <v>53</v>
      </c>
      <c r="F13" s="213"/>
      <c r="G13" s="214"/>
      <c r="H13" s="211" t="n">
        <f aca="false">ROUNDDOWN(D13*0.15,0)</f>
        <v>8</v>
      </c>
      <c r="I13" s="97"/>
      <c r="J13" s="97"/>
      <c r="K13" s="215" t="n">
        <f aca="false">ROUNDUP((E13-L13)*0.14,0)</f>
        <v>8</v>
      </c>
      <c r="L13" s="215" t="n">
        <v>1</v>
      </c>
      <c r="M13" s="216" t="n">
        <f aca="false">D13+H13</f>
        <v>62</v>
      </c>
      <c r="N13" s="217" t="n">
        <f aca="false">E13+K13+L13</f>
        <v>62</v>
      </c>
      <c r="O13" s="207"/>
      <c r="P13" s="207"/>
    </row>
    <row r="14" customFormat="false" ht="12.75" hidden="false" customHeight="true" outlineLevel="0" collapsed="false">
      <c r="A14" s="84" t="n">
        <v>8</v>
      </c>
      <c r="B14" s="209" t="s">
        <v>221</v>
      </c>
      <c r="C14" s="210" t="n">
        <v>16</v>
      </c>
      <c r="D14" s="211" t="n">
        <v>16</v>
      </c>
      <c r="E14" s="212" t="n">
        <v>16</v>
      </c>
      <c r="F14" s="213"/>
      <c r="G14" s="214"/>
      <c r="H14" s="211" t="n">
        <f aca="false">ROUNDDOWN(D14*0.15,0)</f>
        <v>2</v>
      </c>
      <c r="I14" s="97"/>
      <c r="J14" s="97"/>
      <c r="K14" s="215" t="n">
        <f aca="false">ROUNDUP((E14-L14)*0.14,0)</f>
        <v>3</v>
      </c>
      <c r="L14" s="215" t="n">
        <v>1</v>
      </c>
      <c r="M14" s="216" t="n">
        <f aca="false">D14+H14</f>
        <v>18</v>
      </c>
      <c r="N14" s="217" t="n">
        <f aca="false">E14+K14+L14</f>
        <v>20</v>
      </c>
      <c r="O14" s="207"/>
      <c r="P14" s="207"/>
    </row>
    <row r="15" customFormat="false" ht="13.5" hidden="false" customHeight="true" outlineLevel="0" collapsed="false">
      <c r="A15" s="218" t="n">
        <v>8</v>
      </c>
      <c r="B15" s="219" t="s">
        <v>222</v>
      </c>
      <c r="C15" s="220" t="n">
        <v>119</v>
      </c>
      <c r="D15" s="221" t="n">
        <v>121</v>
      </c>
      <c r="E15" s="222" t="n">
        <v>121</v>
      </c>
      <c r="F15" s="223"/>
      <c r="G15" s="224"/>
      <c r="H15" s="221" t="n">
        <f aca="false">ROUNDDOWN(D15*0.15,0)</f>
        <v>18</v>
      </c>
      <c r="I15" s="225"/>
      <c r="J15" s="225"/>
      <c r="K15" s="226" t="n">
        <f aca="false">ROUNDUP((E15-L15)*0.14,0)</f>
        <v>17</v>
      </c>
      <c r="L15" s="226" t="n">
        <v>0</v>
      </c>
      <c r="M15" s="227" t="n">
        <f aca="false">D15+H15</f>
        <v>139</v>
      </c>
      <c r="N15" s="228" t="n">
        <f aca="false">E15+K15+L15</f>
        <v>138</v>
      </c>
      <c r="O15" s="207"/>
      <c r="P15" s="207"/>
    </row>
    <row r="16" customFormat="false" ht="12.75" hidden="false" customHeight="true" outlineLevel="0" collapsed="false">
      <c r="A16" s="147" t="n">
        <v>9</v>
      </c>
      <c r="B16" s="148" t="s">
        <v>223</v>
      </c>
      <c r="C16" s="149" t="n">
        <v>88</v>
      </c>
      <c r="D16" s="150" t="n">
        <v>89</v>
      </c>
      <c r="E16" s="151" t="n">
        <v>89</v>
      </c>
      <c r="F16" s="152" t="n">
        <f aca="false">SUM(D16:D17)</f>
        <v>122</v>
      </c>
      <c r="G16" s="153" t="n">
        <f aca="false">SUM(E16:E17)</f>
        <v>123</v>
      </c>
      <c r="H16" s="150" t="n">
        <f aca="false">ROUNDDOWN(D16*0.15,0)</f>
        <v>13</v>
      </c>
      <c r="I16" s="154"/>
      <c r="J16" s="154"/>
      <c r="K16" s="155" t="n">
        <f aca="false">ROUNDUP((E16-L16)*0.14,0)</f>
        <v>13</v>
      </c>
      <c r="L16" s="155" t="n">
        <v>0</v>
      </c>
      <c r="M16" s="156" t="n">
        <f aca="false">D16+H16</f>
        <v>102</v>
      </c>
      <c r="N16" s="157" t="n">
        <f aca="false">E16+K16+L16</f>
        <v>102</v>
      </c>
      <c r="O16" s="158" t="n">
        <f aca="false">SUM(M16:M17)</f>
        <v>139</v>
      </c>
      <c r="P16" s="159" t="n">
        <f aca="false">SUM(N16:N17)</f>
        <v>142</v>
      </c>
    </row>
    <row r="17" customFormat="false" ht="13.5" hidden="false" customHeight="true" outlineLevel="0" collapsed="false">
      <c r="A17" s="160" t="n">
        <v>9</v>
      </c>
      <c r="B17" s="161" t="s">
        <v>224</v>
      </c>
      <c r="C17" s="162" t="n">
        <v>33</v>
      </c>
      <c r="D17" s="163" t="n">
        <v>33</v>
      </c>
      <c r="E17" s="164" t="n">
        <v>34</v>
      </c>
      <c r="F17" s="165"/>
      <c r="G17" s="166"/>
      <c r="H17" s="163" t="n">
        <f aca="false">ROUNDDOWN(D17*0.15,0)</f>
        <v>4</v>
      </c>
      <c r="I17" s="167"/>
      <c r="J17" s="167"/>
      <c r="K17" s="168" t="n">
        <f aca="false">ROUNDUP((E17-L17)*0.14,0)</f>
        <v>5</v>
      </c>
      <c r="L17" s="168" t="n">
        <v>1</v>
      </c>
      <c r="M17" s="169" t="n">
        <f aca="false">D17+H17</f>
        <v>37</v>
      </c>
      <c r="N17" s="170" t="n">
        <f aca="false">E17+K17+L17</f>
        <v>40</v>
      </c>
      <c r="O17" s="158"/>
      <c r="P17" s="158"/>
    </row>
    <row r="18" customFormat="false" ht="13.5" hidden="false" customHeight="true" outlineLevel="0" collapsed="false">
      <c r="A18" s="229" t="n">
        <v>10</v>
      </c>
      <c r="B18" s="230" t="s">
        <v>225</v>
      </c>
      <c r="C18" s="231" t="n">
        <v>61</v>
      </c>
      <c r="D18" s="232" t="n">
        <v>62</v>
      </c>
      <c r="E18" s="233" t="n">
        <v>62</v>
      </c>
      <c r="F18" s="232" t="n">
        <f aca="false">D18</f>
        <v>62</v>
      </c>
      <c r="G18" s="233" t="n">
        <f aca="false">E18</f>
        <v>62</v>
      </c>
      <c r="H18" s="232" t="n">
        <f aca="false">ROUNDDOWN(D18*0.15,0)</f>
        <v>9</v>
      </c>
      <c r="I18" s="234"/>
      <c r="J18" s="234"/>
      <c r="K18" s="235" t="n">
        <f aca="false">ROUNDUP((E18-L18)*0.14,0)</f>
        <v>9</v>
      </c>
      <c r="L18" s="235" t="n">
        <v>2</v>
      </c>
      <c r="M18" s="236" t="n">
        <f aca="false">D18+H18</f>
        <v>71</v>
      </c>
      <c r="N18" s="237" t="n">
        <f aca="false">E18+K18+L18</f>
        <v>73</v>
      </c>
      <c r="O18" s="236" t="n">
        <f aca="false">M18</f>
        <v>71</v>
      </c>
      <c r="P18" s="237" t="n">
        <f aca="false">N18</f>
        <v>73</v>
      </c>
    </row>
    <row r="19" customFormat="false" ht="12.75" hidden="false" customHeight="true" outlineLevel="0" collapsed="false">
      <c r="A19" s="147" t="n">
        <v>11</v>
      </c>
      <c r="B19" s="148" t="s">
        <v>226</v>
      </c>
      <c r="C19" s="149" t="n">
        <v>35</v>
      </c>
      <c r="D19" s="150" t="n">
        <v>35</v>
      </c>
      <c r="E19" s="151" t="n">
        <v>36</v>
      </c>
      <c r="F19" s="152" t="n">
        <f aca="false">SUM(D19:D20)</f>
        <v>157</v>
      </c>
      <c r="G19" s="153" t="n">
        <f aca="false">SUM(E19:E20)</f>
        <v>156</v>
      </c>
      <c r="H19" s="150" t="n">
        <f aca="false">ROUNDDOWN(D19*0.15,0)</f>
        <v>5</v>
      </c>
      <c r="I19" s="154"/>
      <c r="J19" s="154"/>
      <c r="K19" s="155" t="n">
        <f aca="false">ROUNDUP((E19-L19)*0.14,0)</f>
        <v>5</v>
      </c>
      <c r="L19" s="155" t="n">
        <v>1</v>
      </c>
      <c r="M19" s="156" t="n">
        <f aca="false">D19+H19</f>
        <v>40</v>
      </c>
      <c r="N19" s="157" t="n">
        <f aca="false">E19+K19+L19</f>
        <v>42</v>
      </c>
      <c r="O19" s="158" t="n">
        <f aca="false">SUM(M19:M20)</f>
        <v>180</v>
      </c>
      <c r="P19" s="159" t="n">
        <f aca="false">SUM(N19:N20)</f>
        <v>179</v>
      </c>
    </row>
    <row r="20" customFormat="false" ht="13.5" hidden="false" customHeight="true" outlineLevel="0" collapsed="false">
      <c r="A20" s="160" t="n">
        <v>11</v>
      </c>
      <c r="B20" s="161" t="s">
        <v>227</v>
      </c>
      <c r="C20" s="162" t="n">
        <v>120</v>
      </c>
      <c r="D20" s="163" t="n">
        <v>122</v>
      </c>
      <c r="E20" s="164" t="n">
        <v>120</v>
      </c>
      <c r="F20" s="165"/>
      <c r="G20" s="166"/>
      <c r="H20" s="163" t="n">
        <f aca="false">ROUNDDOWN(D20*0.15,0)</f>
        <v>18</v>
      </c>
      <c r="I20" s="167"/>
      <c r="J20" s="167"/>
      <c r="K20" s="168" t="n">
        <f aca="false">ROUNDUP((E20-L20)*0.14,0)</f>
        <v>17</v>
      </c>
      <c r="L20" s="168" t="n">
        <v>0</v>
      </c>
      <c r="M20" s="169" t="n">
        <f aca="false">D20+H20</f>
        <v>140</v>
      </c>
      <c r="N20" s="170" t="n">
        <f aca="false">E20+K20+L20</f>
        <v>137</v>
      </c>
      <c r="O20" s="158"/>
      <c r="P20" s="158"/>
    </row>
    <row r="21" customFormat="false" ht="13.5" hidden="false" customHeight="true" outlineLevel="0" collapsed="false">
      <c r="A21" s="229" t="n">
        <v>12</v>
      </c>
      <c r="B21" s="230" t="s">
        <v>228</v>
      </c>
      <c r="C21" s="231" t="n">
        <v>267</v>
      </c>
      <c r="D21" s="232" t="n">
        <v>272</v>
      </c>
      <c r="E21" s="233" t="n">
        <v>276</v>
      </c>
      <c r="F21" s="232" t="n">
        <f aca="false">D21</f>
        <v>272</v>
      </c>
      <c r="G21" s="233" t="n">
        <f aca="false">E21</f>
        <v>276</v>
      </c>
      <c r="H21" s="232" t="n">
        <f aca="false">ROUNDDOWN(D21*0.15,0)</f>
        <v>40</v>
      </c>
      <c r="I21" s="234"/>
      <c r="J21" s="234"/>
      <c r="K21" s="235" t="n">
        <f aca="false">ROUNDUP((E21-L21)*0.14,0)</f>
        <v>39</v>
      </c>
      <c r="L21" s="235" t="n">
        <v>0</v>
      </c>
      <c r="M21" s="236" t="n">
        <f aca="false">D21+H21</f>
        <v>312</v>
      </c>
      <c r="N21" s="237" t="n">
        <f aca="false">E21+K21+L21</f>
        <v>315</v>
      </c>
      <c r="O21" s="236" t="n">
        <f aca="false">M21</f>
        <v>312</v>
      </c>
      <c r="P21" s="237" t="n">
        <f aca="false">N21</f>
        <v>315</v>
      </c>
    </row>
    <row r="22" customFormat="false" ht="12.75" hidden="false" customHeight="true" outlineLevel="0" collapsed="false">
      <c r="A22" s="147" t="n">
        <v>13</v>
      </c>
      <c r="B22" s="148" t="s">
        <v>229</v>
      </c>
      <c r="C22" s="149" t="n">
        <v>257</v>
      </c>
      <c r="D22" s="150" t="n">
        <v>262</v>
      </c>
      <c r="E22" s="151" t="n">
        <v>262</v>
      </c>
      <c r="F22" s="152" t="n">
        <f aca="false">SUM(D22:D23)</f>
        <v>332</v>
      </c>
      <c r="G22" s="153" t="n">
        <f aca="false">SUM(E22:E23)</f>
        <v>331</v>
      </c>
      <c r="H22" s="150" t="n">
        <f aca="false">ROUNDDOWN(D22*0.15,0)</f>
        <v>39</v>
      </c>
      <c r="I22" s="154"/>
      <c r="J22" s="154"/>
      <c r="K22" s="155" t="n">
        <f aca="false">ROUNDUP((E22-L22)*0.14,0)</f>
        <v>37</v>
      </c>
      <c r="L22" s="155" t="n">
        <v>0</v>
      </c>
      <c r="M22" s="156" t="n">
        <f aca="false">D22+H22</f>
        <v>301</v>
      </c>
      <c r="N22" s="157" t="n">
        <f aca="false">E22+K22+L22</f>
        <v>299</v>
      </c>
      <c r="O22" s="158" t="n">
        <f aca="false">SUM(M22:M23)</f>
        <v>381</v>
      </c>
      <c r="P22" s="159" t="n">
        <f aca="false">SUM(N22:N23)</f>
        <v>379</v>
      </c>
    </row>
    <row r="23" customFormat="false" ht="13.5" hidden="false" customHeight="true" outlineLevel="0" collapsed="false">
      <c r="A23" s="160" t="n">
        <v>13</v>
      </c>
      <c r="B23" s="161" t="s">
        <v>230</v>
      </c>
      <c r="C23" s="162" t="n">
        <v>69</v>
      </c>
      <c r="D23" s="163" t="n">
        <v>70</v>
      </c>
      <c r="E23" s="164" t="n">
        <v>69</v>
      </c>
      <c r="F23" s="165"/>
      <c r="G23" s="166"/>
      <c r="H23" s="163" t="n">
        <f aca="false">ROUNDDOWN(D23*0.15,0)</f>
        <v>10</v>
      </c>
      <c r="I23" s="167"/>
      <c r="J23" s="167"/>
      <c r="K23" s="168" t="n">
        <f aca="false">ROUNDUP((E23-L23)*0.14,0)</f>
        <v>10</v>
      </c>
      <c r="L23" s="168" t="n">
        <v>1</v>
      </c>
      <c r="M23" s="169" t="n">
        <f aca="false">D23+H23</f>
        <v>80</v>
      </c>
      <c r="N23" s="170" t="n">
        <f aca="false">E23+K23+L23</f>
        <v>80</v>
      </c>
      <c r="O23" s="158"/>
      <c r="P23" s="158"/>
    </row>
    <row r="24" customFormat="false" ht="12.75" hidden="false" customHeight="true" outlineLevel="0" collapsed="false">
      <c r="A24" s="75" t="n">
        <v>14</v>
      </c>
      <c r="B24" s="198" t="s">
        <v>231</v>
      </c>
      <c r="C24" s="199" t="n">
        <v>39</v>
      </c>
      <c r="D24" s="200" t="n">
        <v>39</v>
      </c>
      <c r="E24" s="201" t="n">
        <v>48</v>
      </c>
      <c r="F24" s="202" t="n">
        <f aca="false">SUM(D24:D25)</f>
        <v>175</v>
      </c>
      <c r="G24" s="203" t="n">
        <f aca="false">SUM(E24:E25)</f>
        <v>185</v>
      </c>
      <c r="H24" s="200" t="n">
        <f aca="false">ROUNDDOWN(D24*0.15,0)</f>
        <v>5</v>
      </c>
      <c r="I24" s="77"/>
      <c r="J24" s="77"/>
      <c r="K24" s="204" t="n">
        <f aca="false">ROUNDUP((E24-L24)*0.14,0)</f>
        <v>6</v>
      </c>
      <c r="L24" s="204" t="n">
        <v>8</v>
      </c>
      <c r="M24" s="205" t="n">
        <f aca="false">D24+H24</f>
        <v>44</v>
      </c>
      <c r="N24" s="206" t="n">
        <f aca="false">E24+K24+L24</f>
        <v>62</v>
      </c>
      <c r="O24" s="207" t="n">
        <f aca="false">SUM(M24:M25)</f>
        <v>200</v>
      </c>
      <c r="P24" s="208" t="n">
        <f aca="false">SUM(N24:N25)</f>
        <v>228</v>
      </c>
    </row>
    <row r="25" customFormat="false" ht="13.5" hidden="false" customHeight="true" outlineLevel="0" collapsed="false">
      <c r="A25" s="238" t="n">
        <v>14</v>
      </c>
      <c r="B25" s="239" t="s">
        <v>232</v>
      </c>
      <c r="C25" s="240" t="n">
        <v>134</v>
      </c>
      <c r="D25" s="241" t="n">
        <v>136</v>
      </c>
      <c r="E25" s="242" t="n">
        <v>137</v>
      </c>
      <c r="F25" s="223"/>
      <c r="G25" s="224"/>
      <c r="H25" s="241" t="n">
        <f aca="false">ROUNDDOWN(D25*0.15,0)</f>
        <v>20</v>
      </c>
      <c r="I25" s="243"/>
      <c r="J25" s="243"/>
      <c r="K25" s="244" t="n">
        <f aca="false">ROUNDUP((E25-L25)*0.14,0)</f>
        <v>18</v>
      </c>
      <c r="L25" s="244" t="n">
        <v>11</v>
      </c>
      <c r="M25" s="245" t="n">
        <f aca="false">D25+H25</f>
        <v>156</v>
      </c>
      <c r="N25" s="246" t="n">
        <f aca="false">E25+K25+L25</f>
        <v>166</v>
      </c>
      <c r="O25" s="207"/>
      <c r="P25" s="207"/>
    </row>
    <row r="26" customFormat="false" ht="12.75" hidden="false" customHeight="true" outlineLevel="0" collapsed="false">
      <c r="A26" s="147" t="n">
        <v>15</v>
      </c>
      <c r="B26" s="148" t="s">
        <v>233</v>
      </c>
      <c r="C26" s="149" t="n">
        <v>31</v>
      </c>
      <c r="D26" s="150" t="n">
        <v>31</v>
      </c>
      <c r="E26" s="151" t="n">
        <v>34</v>
      </c>
      <c r="F26" s="152" t="n">
        <f aca="false">SUM(D26:D27)</f>
        <v>190</v>
      </c>
      <c r="G26" s="153" t="n">
        <f aca="false">SUM(E26:E27)</f>
        <v>197</v>
      </c>
      <c r="H26" s="150" t="n">
        <f aca="false">ROUNDDOWN(D26*0.15,0)</f>
        <v>4</v>
      </c>
      <c r="I26" s="154"/>
      <c r="J26" s="154"/>
      <c r="K26" s="155" t="n">
        <f aca="false">ROUNDUP((E26-L26)*0.14,0)</f>
        <v>5</v>
      </c>
      <c r="L26" s="155" t="n">
        <v>3</v>
      </c>
      <c r="M26" s="156" t="n">
        <f aca="false">D26+H26</f>
        <v>35</v>
      </c>
      <c r="N26" s="157" t="n">
        <f aca="false">E26+K26+L26</f>
        <v>42</v>
      </c>
      <c r="O26" s="158" t="n">
        <f aca="false">SUM(M26:M27)</f>
        <v>217</v>
      </c>
      <c r="P26" s="159" t="n">
        <f aca="false">SUM(N26:N27)</f>
        <v>238</v>
      </c>
    </row>
    <row r="27" customFormat="false" ht="13.5" hidden="false" customHeight="true" outlineLevel="0" collapsed="false">
      <c r="A27" s="247" t="n">
        <v>15</v>
      </c>
      <c r="B27" s="248" t="s">
        <v>234</v>
      </c>
      <c r="C27" s="249" t="n">
        <v>156</v>
      </c>
      <c r="D27" s="250" t="n">
        <v>159</v>
      </c>
      <c r="E27" s="251" t="n">
        <v>163</v>
      </c>
      <c r="F27" s="165"/>
      <c r="G27" s="166"/>
      <c r="H27" s="250" t="n">
        <f aca="false">ROUNDDOWN(D27*0.15,0)</f>
        <v>23</v>
      </c>
      <c r="I27" s="252"/>
      <c r="J27" s="252"/>
      <c r="K27" s="253" t="n">
        <f aca="false">ROUNDUP((E27-L27)*0.14,0)</f>
        <v>22</v>
      </c>
      <c r="L27" s="253" t="n">
        <v>11</v>
      </c>
      <c r="M27" s="254" t="n">
        <f aca="false">D27+H27</f>
        <v>182</v>
      </c>
      <c r="N27" s="255" t="n">
        <f aca="false">E27+K27+L27</f>
        <v>196</v>
      </c>
      <c r="O27" s="158"/>
      <c r="P27" s="158"/>
    </row>
    <row r="28" customFormat="false" ht="13.5" hidden="false" customHeight="true" outlineLevel="0" collapsed="false">
      <c r="A28" s="171" t="n">
        <v>16</v>
      </c>
      <c r="B28" s="172" t="s">
        <v>235</v>
      </c>
      <c r="C28" s="173" t="n">
        <v>71</v>
      </c>
      <c r="D28" s="174" t="n">
        <v>72</v>
      </c>
      <c r="E28" s="175" t="n">
        <v>77</v>
      </c>
      <c r="F28" s="174" t="n">
        <f aca="false">D28</f>
        <v>72</v>
      </c>
      <c r="G28" s="175" t="n">
        <f aca="false">E28</f>
        <v>77</v>
      </c>
      <c r="H28" s="174" t="n">
        <f aca="false">ROUNDDOWN(D28*0.15,0)</f>
        <v>10</v>
      </c>
      <c r="I28" s="176"/>
      <c r="J28" s="176"/>
      <c r="K28" s="177" t="n">
        <f aca="false">ROUNDUP((E28-L28)*0.14,0)</f>
        <v>11</v>
      </c>
      <c r="L28" s="177" t="n">
        <v>4</v>
      </c>
      <c r="M28" s="178" t="n">
        <f aca="false">D28+H28</f>
        <v>82</v>
      </c>
      <c r="N28" s="179" t="n">
        <f aca="false">E28+K28+L28</f>
        <v>92</v>
      </c>
      <c r="O28" s="178" t="n">
        <f aca="false">M28</f>
        <v>82</v>
      </c>
      <c r="P28" s="179" t="n">
        <f aca="false">N28</f>
        <v>92</v>
      </c>
    </row>
    <row r="29" customFormat="false" ht="13.5" hidden="false" customHeight="true" outlineLevel="0" collapsed="false">
      <c r="A29" s="189" t="n">
        <v>17</v>
      </c>
      <c r="B29" s="190" t="s">
        <v>236</v>
      </c>
      <c r="C29" s="191" t="n">
        <v>47</v>
      </c>
      <c r="D29" s="192" t="n">
        <v>47</v>
      </c>
      <c r="E29" s="193" t="n">
        <v>49</v>
      </c>
      <c r="F29" s="192" t="n">
        <f aca="false">D29</f>
        <v>47</v>
      </c>
      <c r="G29" s="193" t="n">
        <f aca="false">E29</f>
        <v>49</v>
      </c>
      <c r="H29" s="192" t="n">
        <f aca="false">ROUNDDOWN(D29*0.15,0)</f>
        <v>7</v>
      </c>
      <c r="I29" s="194"/>
      <c r="J29" s="194"/>
      <c r="K29" s="195" t="n">
        <f aca="false">ROUNDUP((E29-L29)*0.14,0)</f>
        <v>4</v>
      </c>
      <c r="L29" s="195" t="n">
        <v>21</v>
      </c>
      <c r="M29" s="196" t="n">
        <f aca="false">D29+H29</f>
        <v>54</v>
      </c>
      <c r="N29" s="197" t="n">
        <f aca="false">E29+K29+L29</f>
        <v>74</v>
      </c>
      <c r="O29" s="196" t="n">
        <f aca="false">M29</f>
        <v>54</v>
      </c>
      <c r="P29" s="197" t="n">
        <f aca="false">N29</f>
        <v>74</v>
      </c>
    </row>
    <row r="30" customFormat="false" ht="12.75" hidden="false" customHeight="true" outlineLevel="0" collapsed="false">
      <c r="A30" s="75" t="n">
        <v>18</v>
      </c>
      <c r="B30" s="198" t="s">
        <v>237</v>
      </c>
      <c r="C30" s="199" t="n">
        <v>198</v>
      </c>
      <c r="D30" s="200" t="n">
        <v>201</v>
      </c>
      <c r="E30" s="256" t="n">
        <v>199</v>
      </c>
      <c r="F30" s="257" t="n">
        <f aca="false">SUM(D30:D32)</f>
        <v>274</v>
      </c>
      <c r="G30" s="258" t="n">
        <f aca="false">SUM(E30:E32)</f>
        <v>272</v>
      </c>
      <c r="H30" s="259" t="n">
        <f aca="false">ROUNDDOWN(D30*0.15,0)</f>
        <v>30</v>
      </c>
      <c r="I30" s="260"/>
      <c r="J30" s="260"/>
      <c r="K30" s="261" t="n">
        <f aca="false">ROUNDUP((E30-L30)*0.14,0)</f>
        <v>28</v>
      </c>
      <c r="L30" s="261" t="n">
        <v>6</v>
      </c>
      <c r="M30" s="262" t="n">
        <f aca="false">D30+H30</f>
        <v>231</v>
      </c>
      <c r="N30" s="263" t="n">
        <f aca="false">E30+K30+L30</f>
        <v>233</v>
      </c>
      <c r="O30" s="264" t="n">
        <f aca="false">SUM(M30:M32)</f>
        <v>314</v>
      </c>
      <c r="P30" s="265" t="n">
        <f aca="false">SUM(N30:N32)</f>
        <v>324</v>
      </c>
    </row>
    <row r="31" customFormat="false" ht="12.75" hidden="false" customHeight="true" outlineLevel="0" collapsed="false">
      <c r="A31" s="84" t="n">
        <v>18</v>
      </c>
      <c r="B31" s="209" t="s">
        <v>238</v>
      </c>
      <c r="C31" s="210" t="n">
        <v>42</v>
      </c>
      <c r="D31" s="211" t="n">
        <v>42</v>
      </c>
      <c r="E31" s="266" t="n">
        <v>42</v>
      </c>
      <c r="F31" s="267"/>
      <c r="G31" s="268"/>
      <c r="H31" s="269" t="n">
        <f aca="false">ROUNDDOWN(D31*0.15,0)</f>
        <v>6</v>
      </c>
      <c r="I31" s="270"/>
      <c r="J31" s="270"/>
      <c r="K31" s="271" t="n">
        <f aca="false">ROUNDUP((E31-L31)*0.14,0)</f>
        <v>6</v>
      </c>
      <c r="L31" s="271" t="n">
        <v>4</v>
      </c>
      <c r="M31" s="272" t="n">
        <f aca="false">D31+H31</f>
        <v>48</v>
      </c>
      <c r="N31" s="273" t="n">
        <f aca="false">E31+K31+L31</f>
        <v>52</v>
      </c>
      <c r="O31" s="264"/>
      <c r="P31" s="264"/>
    </row>
    <row r="32" customFormat="false" ht="13.5" hidden="false" customHeight="true" outlineLevel="0" collapsed="false">
      <c r="A32" s="218" t="n">
        <v>18</v>
      </c>
      <c r="B32" s="219" t="s">
        <v>239</v>
      </c>
      <c r="C32" s="220" t="n">
        <v>31</v>
      </c>
      <c r="D32" s="221" t="n">
        <v>31</v>
      </c>
      <c r="E32" s="274" t="n">
        <v>31</v>
      </c>
      <c r="F32" s="275"/>
      <c r="G32" s="276"/>
      <c r="H32" s="277" t="n">
        <f aca="false">ROUNDDOWN(D32*0.15,0)</f>
        <v>4</v>
      </c>
      <c r="I32" s="278"/>
      <c r="J32" s="278"/>
      <c r="K32" s="279" t="n">
        <f aca="false">ROUNDUP((E32-L32)*0.14,0)</f>
        <v>4</v>
      </c>
      <c r="L32" s="279" t="n">
        <v>4</v>
      </c>
      <c r="M32" s="280" t="n">
        <f aca="false">D32+H32</f>
        <v>35</v>
      </c>
      <c r="N32" s="281" t="n">
        <f aca="false">E32+K32+L32</f>
        <v>39</v>
      </c>
      <c r="O32" s="264"/>
      <c r="P32" s="264"/>
    </row>
    <row r="33" customFormat="false" ht="13.5" hidden="false" customHeight="true" outlineLevel="0" collapsed="false">
      <c r="A33" s="189" t="n">
        <v>19</v>
      </c>
      <c r="B33" s="190" t="s">
        <v>240</v>
      </c>
      <c r="C33" s="191" t="n">
        <v>196</v>
      </c>
      <c r="D33" s="192" t="n">
        <v>199</v>
      </c>
      <c r="E33" s="193" t="n">
        <v>194</v>
      </c>
      <c r="F33" s="192" t="n">
        <f aca="false">D33</f>
        <v>199</v>
      </c>
      <c r="G33" s="193" t="n">
        <f aca="false">E33</f>
        <v>194</v>
      </c>
      <c r="H33" s="192" t="n">
        <f aca="false">ROUNDDOWN(D33*0.15,0)</f>
        <v>29</v>
      </c>
      <c r="I33" s="194"/>
      <c r="J33" s="194"/>
      <c r="K33" s="195" t="n">
        <f aca="false">ROUNDUP((E33-L33)*0.14,0)</f>
        <v>27</v>
      </c>
      <c r="L33" s="195" t="n">
        <v>4</v>
      </c>
      <c r="M33" s="196" t="n">
        <f aca="false">D33+H33</f>
        <v>228</v>
      </c>
      <c r="N33" s="197" t="n">
        <f aca="false">E33+K33+L33</f>
        <v>225</v>
      </c>
      <c r="O33" s="196" t="n">
        <f aca="false">M33</f>
        <v>228</v>
      </c>
      <c r="P33" s="197" t="n">
        <f aca="false">N33</f>
        <v>225</v>
      </c>
    </row>
    <row r="34" customFormat="false" ht="12.75" hidden="false" customHeight="true" outlineLevel="0" collapsed="false">
      <c r="A34" s="75" t="n">
        <v>20</v>
      </c>
      <c r="B34" s="198" t="s">
        <v>241</v>
      </c>
      <c r="C34" s="199" t="n">
        <v>69</v>
      </c>
      <c r="D34" s="200" t="n">
        <v>70</v>
      </c>
      <c r="E34" s="201" t="n">
        <v>72</v>
      </c>
      <c r="F34" s="202" t="n">
        <f aca="false">SUM(D34:D35)</f>
        <v>294</v>
      </c>
      <c r="G34" s="203" t="n">
        <f aca="false">SUM(E34:E35)</f>
        <v>293</v>
      </c>
      <c r="H34" s="200" t="n">
        <f aca="false">ROUNDDOWN(D34*0.15,0)</f>
        <v>10</v>
      </c>
      <c r="I34" s="77"/>
      <c r="J34" s="77"/>
      <c r="K34" s="204" t="n">
        <f aca="false">ROUNDUP((E34-L34)*0.14,0)</f>
        <v>10</v>
      </c>
      <c r="L34" s="204" t="n">
        <v>2</v>
      </c>
      <c r="M34" s="205" t="n">
        <f aca="false">D34+H34</f>
        <v>80</v>
      </c>
      <c r="N34" s="206" t="n">
        <f aca="false">E34+K34+L34</f>
        <v>84</v>
      </c>
      <c r="O34" s="207" t="n">
        <f aca="false">SUM(M34:M35)</f>
        <v>337</v>
      </c>
      <c r="P34" s="208" t="n">
        <f aca="false">SUM(N34:N35)</f>
        <v>342</v>
      </c>
    </row>
    <row r="35" customFormat="false" ht="13.5" hidden="false" customHeight="true" outlineLevel="0" collapsed="false">
      <c r="A35" s="218" t="n">
        <v>20</v>
      </c>
      <c r="B35" s="219" t="s">
        <v>242</v>
      </c>
      <c r="C35" s="220" t="n">
        <v>220</v>
      </c>
      <c r="D35" s="221" t="n">
        <v>224</v>
      </c>
      <c r="E35" s="222" t="n">
        <v>221</v>
      </c>
      <c r="F35" s="223"/>
      <c r="G35" s="224"/>
      <c r="H35" s="221" t="n">
        <f aca="false">ROUNDDOWN(D35*0.15,0)</f>
        <v>33</v>
      </c>
      <c r="I35" s="225"/>
      <c r="J35" s="225"/>
      <c r="K35" s="226" t="n">
        <f aca="false">ROUNDUP((E35-L35)*0.14,0)</f>
        <v>31</v>
      </c>
      <c r="L35" s="226" t="n">
        <v>6</v>
      </c>
      <c r="M35" s="227" t="n">
        <f aca="false">D35+H35</f>
        <v>257</v>
      </c>
      <c r="N35" s="228" t="n">
        <f aca="false">E35+K35+L35</f>
        <v>258</v>
      </c>
      <c r="O35" s="207"/>
      <c r="P35" s="207"/>
    </row>
    <row r="36" customFormat="false" ht="12.75" hidden="false" customHeight="true" outlineLevel="0" collapsed="false">
      <c r="A36" s="147" t="n">
        <v>21</v>
      </c>
      <c r="B36" s="148" t="s">
        <v>243</v>
      </c>
      <c r="C36" s="149" t="n">
        <v>184</v>
      </c>
      <c r="D36" s="150" t="n">
        <v>187</v>
      </c>
      <c r="E36" s="151" t="n">
        <v>184</v>
      </c>
      <c r="F36" s="152" t="n">
        <f aca="false">SUM(D36:D37)</f>
        <v>230</v>
      </c>
      <c r="G36" s="153" t="n">
        <f aca="false">SUM(E36:E37)</f>
        <v>230</v>
      </c>
      <c r="H36" s="150" t="n">
        <f aca="false">ROUNDDOWN(D36*0.15,0)</f>
        <v>28</v>
      </c>
      <c r="I36" s="154"/>
      <c r="J36" s="154"/>
      <c r="K36" s="155" t="n">
        <f aca="false">ROUNDUP((E36-L36)*0.14,0)</f>
        <v>26</v>
      </c>
      <c r="L36" s="155" t="n">
        <v>3</v>
      </c>
      <c r="M36" s="156" t="n">
        <f aca="false">D36+H36</f>
        <v>215</v>
      </c>
      <c r="N36" s="157" t="n">
        <f aca="false">E36+K36+L36</f>
        <v>213</v>
      </c>
      <c r="O36" s="158" t="n">
        <f aca="false">SUM(M36:M37)</f>
        <v>264</v>
      </c>
      <c r="P36" s="159" t="n">
        <f aca="false">SUM(N36:N37)</f>
        <v>269</v>
      </c>
    </row>
    <row r="37" customFormat="false" ht="13.5" hidden="false" customHeight="true" outlineLevel="0" collapsed="false">
      <c r="A37" s="160" t="n">
        <v>21</v>
      </c>
      <c r="B37" s="161" t="s">
        <v>244</v>
      </c>
      <c r="C37" s="162" t="n">
        <v>43</v>
      </c>
      <c r="D37" s="163" t="n">
        <v>43</v>
      </c>
      <c r="E37" s="164" t="n">
        <v>46</v>
      </c>
      <c r="F37" s="165"/>
      <c r="G37" s="166"/>
      <c r="H37" s="163" t="n">
        <f aca="false">ROUNDDOWN(D37*0.15,0)</f>
        <v>6</v>
      </c>
      <c r="I37" s="167"/>
      <c r="J37" s="167"/>
      <c r="K37" s="168" t="n">
        <f aca="false">ROUNDUP((E37-L37)*0.14,0)</f>
        <v>7</v>
      </c>
      <c r="L37" s="168" t="n">
        <v>3</v>
      </c>
      <c r="M37" s="169" t="n">
        <f aca="false">D37+H37</f>
        <v>49</v>
      </c>
      <c r="N37" s="170" t="n">
        <f aca="false">E37+K37+L37</f>
        <v>56</v>
      </c>
      <c r="O37" s="158"/>
      <c r="P37" s="158"/>
    </row>
    <row r="38" customFormat="false" ht="12.75" hidden="false" customHeight="true" outlineLevel="0" collapsed="false">
      <c r="A38" s="75" t="n">
        <v>22</v>
      </c>
      <c r="B38" s="198" t="s">
        <v>245</v>
      </c>
      <c r="C38" s="199" t="n">
        <v>95</v>
      </c>
      <c r="D38" s="200" t="n">
        <v>96</v>
      </c>
      <c r="E38" s="201" t="n">
        <v>97</v>
      </c>
      <c r="F38" s="202" t="n">
        <f aca="false">SUM(D38:D39)</f>
        <v>259</v>
      </c>
      <c r="G38" s="203" t="n">
        <f aca="false">SUM(E38:E39)</f>
        <v>261</v>
      </c>
      <c r="H38" s="200" t="n">
        <f aca="false">ROUNDDOWN(D38*0.13,0)</f>
        <v>12</v>
      </c>
      <c r="I38" s="77"/>
      <c r="J38" s="77"/>
      <c r="K38" s="204" t="n">
        <f aca="false">ROUNDUP((E38-L38)*0.14,0)</f>
        <v>13</v>
      </c>
      <c r="L38" s="204" t="n">
        <v>6</v>
      </c>
      <c r="M38" s="205" t="n">
        <f aca="false">D38+H38</f>
        <v>108</v>
      </c>
      <c r="N38" s="206" t="n">
        <f aca="false">E38+K38+L38</f>
        <v>116</v>
      </c>
      <c r="O38" s="207" t="n">
        <f aca="false">SUM(M38:M39)</f>
        <v>292</v>
      </c>
      <c r="P38" s="208" t="n">
        <f aca="false">SUM(N38:N39)</f>
        <v>309</v>
      </c>
    </row>
    <row r="39" customFormat="false" ht="13.5" hidden="false" customHeight="true" outlineLevel="0" collapsed="false">
      <c r="A39" s="218" t="n">
        <v>22</v>
      </c>
      <c r="B39" s="219" t="s">
        <v>246</v>
      </c>
      <c r="C39" s="220" t="n">
        <v>160</v>
      </c>
      <c r="D39" s="221" t="n">
        <v>163</v>
      </c>
      <c r="E39" s="222" t="n">
        <v>164</v>
      </c>
      <c r="F39" s="223"/>
      <c r="G39" s="224"/>
      <c r="H39" s="221" t="n">
        <f aca="false">ROUNDDOWN(D39*0.13,0)</f>
        <v>21</v>
      </c>
      <c r="I39" s="225"/>
      <c r="J39" s="225"/>
      <c r="K39" s="226" t="n">
        <f aca="false">ROUNDUP((E39-L39)*0.14,0)</f>
        <v>22</v>
      </c>
      <c r="L39" s="226" t="n">
        <v>7</v>
      </c>
      <c r="M39" s="227" t="n">
        <f aca="false">D39+H39</f>
        <v>184</v>
      </c>
      <c r="N39" s="228" t="n">
        <f aca="false">E39+K39+L39</f>
        <v>193</v>
      </c>
      <c r="O39" s="207"/>
      <c r="P39" s="207"/>
    </row>
    <row r="40" customFormat="false" ht="12.75" hidden="false" customHeight="true" outlineLevel="0" collapsed="false">
      <c r="A40" s="147" t="n">
        <v>23</v>
      </c>
      <c r="B40" s="148" t="s">
        <v>247</v>
      </c>
      <c r="C40" s="149" t="n">
        <v>265</v>
      </c>
      <c r="D40" s="150" t="n">
        <v>270</v>
      </c>
      <c r="E40" s="151" t="n">
        <v>266</v>
      </c>
      <c r="F40" s="152" t="n">
        <f aca="false">SUM(D40:D41)</f>
        <v>312</v>
      </c>
      <c r="G40" s="153" t="n">
        <f aca="false">SUM(E40:E41)</f>
        <v>308</v>
      </c>
      <c r="H40" s="150" t="n">
        <f aca="false">ROUNDDOWN(D40*0.15,0)</f>
        <v>40</v>
      </c>
      <c r="I40" s="154"/>
      <c r="J40" s="154"/>
      <c r="K40" s="155" t="n">
        <f aca="false">ROUNDUP((E40-L40)*0.14,0)</f>
        <v>37</v>
      </c>
      <c r="L40" s="155" t="n">
        <v>2</v>
      </c>
      <c r="M40" s="156" t="n">
        <f aca="false">D40+H40</f>
        <v>310</v>
      </c>
      <c r="N40" s="157" t="n">
        <f aca="false">E40+K40+L40</f>
        <v>305</v>
      </c>
      <c r="O40" s="158" t="n">
        <f aca="false">SUM(M40:M41)</f>
        <v>358</v>
      </c>
      <c r="P40" s="159" t="n">
        <f aca="false">SUM(N40:N41)</f>
        <v>355</v>
      </c>
    </row>
    <row r="41" customFormat="false" ht="13.5" hidden="false" customHeight="true" outlineLevel="0" collapsed="false">
      <c r="A41" s="160" t="n">
        <v>23</v>
      </c>
      <c r="B41" s="161" t="s">
        <v>248</v>
      </c>
      <c r="C41" s="162" t="n">
        <v>42</v>
      </c>
      <c r="D41" s="163" t="n">
        <v>42</v>
      </c>
      <c r="E41" s="164" t="n">
        <v>42</v>
      </c>
      <c r="F41" s="165"/>
      <c r="G41" s="166"/>
      <c r="H41" s="163" t="n">
        <f aca="false">ROUNDDOWN(D41*0.15,0)</f>
        <v>6</v>
      </c>
      <c r="I41" s="167"/>
      <c r="J41" s="167"/>
      <c r="K41" s="168" t="n">
        <f aca="false">ROUNDUP((E41-L41)*0.14,0)</f>
        <v>6</v>
      </c>
      <c r="L41" s="168" t="n">
        <v>2</v>
      </c>
      <c r="M41" s="169" t="n">
        <f aca="false">D41+H41</f>
        <v>48</v>
      </c>
      <c r="N41" s="170" t="n">
        <f aca="false">E41+K41+L41</f>
        <v>50</v>
      </c>
      <c r="O41" s="158"/>
      <c r="P41" s="158"/>
    </row>
    <row r="42" customFormat="false" ht="12.75" hidden="false" customHeight="true" outlineLevel="0" collapsed="false">
      <c r="A42" s="75" t="n">
        <v>24</v>
      </c>
      <c r="B42" s="198" t="s">
        <v>249</v>
      </c>
      <c r="C42" s="199" t="n">
        <v>117</v>
      </c>
      <c r="D42" s="200" t="n">
        <v>119</v>
      </c>
      <c r="E42" s="201" t="n">
        <v>118</v>
      </c>
      <c r="F42" s="202" t="n">
        <f aca="false">SUM(D42:D44)</f>
        <v>203</v>
      </c>
      <c r="G42" s="203" t="n">
        <f aca="false">SUM(E42:E44)</f>
        <v>207</v>
      </c>
      <c r="H42" s="200" t="n">
        <f aca="false">ROUNDDOWN(D42*0.15,0)</f>
        <v>17</v>
      </c>
      <c r="I42" s="77"/>
      <c r="J42" s="77"/>
      <c r="K42" s="204" t="n">
        <f aca="false">ROUNDUP((E42-L42)*0.14,0)</f>
        <v>17</v>
      </c>
      <c r="L42" s="204" t="n">
        <v>1</v>
      </c>
      <c r="M42" s="205" t="n">
        <f aca="false">D42+H42</f>
        <v>136</v>
      </c>
      <c r="N42" s="206" t="n">
        <f aca="false">E42+K42+L42</f>
        <v>136</v>
      </c>
      <c r="O42" s="207" t="n">
        <f aca="false">SUM(M42:M44)</f>
        <v>232</v>
      </c>
      <c r="P42" s="208" t="n">
        <f aca="false">SUM(N42:N44)</f>
        <v>242</v>
      </c>
    </row>
    <row r="43" customFormat="false" ht="12.75" hidden="false" customHeight="true" outlineLevel="0" collapsed="false">
      <c r="A43" s="84" t="n">
        <v>24</v>
      </c>
      <c r="B43" s="209" t="s">
        <v>250</v>
      </c>
      <c r="C43" s="210" t="n">
        <v>43</v>
      </c>
      <c r="D43" s="211" t="n">
        <v>43</v>
      </c>
      <c r="E43" s="212" t="n">
        <v>43</v>
      </c>
      <c r="F43" s="213"/>
      <c r="G43" s="214"/>
      <c r="H43" s="211" t="n">
        <f aca="false">ROUNDDOWN(D43*0.15,0)</f>
        <v>6</v>
      </c>
      <c r="I43" s="97"/>
      <c r="J43" s="97"/>
      <c r="K43" s="215" t="n">
        <f aca="false">ROUNDUP((E43-L43)*0.14,0)</f>
        <v>6</v>
      </c>
      <c r="L43" s="215" t="n">
        <v>1</v>
      </c>
      <c r="M43" s="216" t="n">
        <f aca="false">D43+H43</f>
        <v>49</v>
      </c>
      <c r="N43" s="217" t="n">
        <f aca="false">E43+K43+L43</f>
        <v>50</v>
      </c>
      <c r="O43" s="207"/>
      <c r="P43" s="207"/>
    </row>
    <row r="44" customFormat="false" ht="13.5" hidden="false" customHeight="true" outlineLevel="0" collapsed="false">
      <c r="A44" s="218" t="n">
        <v>24</v>
      </c>
      <c r="B44" s="219" t="s">
        <v>251</v>
      </c>
      <c r="C44" s="220" t="n">
        <v>41</v>
      </c>
      <c r="D44" s="221" t="n">
        <v>41</v>
      </c>
      <c r="E44" s="222" t="n">
        <v>46</v>
      </c>
      <c r="F44" s="223"/>
      <c r="G44" s="224"/>
      <c r="H44" s="221" t="n">
        <f aca="false">ROUNDDOWN(D44*0.15,0)</f>
        <v>6</v>
      </c>
      <c r="I44" s="225"/>
      <c r="J44" s="225"/>
      <c r="K44" s="226" t="n">
        <f aca="false">ROUNDUP((E44-L44)*0.14,0)</f>
        <v>7</v>
      </c>
      <c r="L44" s="226" t="n">
        <v>3</v>
      </c>
      <c r="M44" s="227" t="n">
        <f aca="false">D44+H44</f>
        <v>47</v>
      </c>
      <c r="N44" s="228" t="n">
        <f aca="false">E44+K44+L44</f>
        <v>56</v>
      </c>
      <c r="O44" s="207"/>
      <c r="P44" s="207"/>
    </row>
    <row r="45" customFormat="false" ht="13.5" hidden="false" customHeight="true" outlineLevel="0" collapsed="false">
      <c r="A45" s="189" t="n">
        <v>25</v>
      </c>
      <c r="B45" s="190" t="s">
        <v>252</v>
      </c>
      <c r="C45" s="191" t="n">
        <v>181</v>
      </c>
      <c r="D45" s="192" t="n">
        <v>184</v>
      </c>
      <c r="E45" s="193" t="n">
        <v>180</v>
      </c>
      <c r="F45" s="192" t="n">
        <f aca="false">D45</f>
        <v>184</v>
      </c>
      <c r="G45" s="193" t="n">
        <f aca="false">E45</f>
        <v>180</v>
      </c>
      <c r="H45" s="192" t="n">
        <f aca="false">ROUNDDOWN(D45*0.15,0)</f>
        <v>27</v>
      </c>
      <c r="I45" s="194"/>
      <c r="J45" s="194"/>
      <c r="K45" s="195" t="n">
        <f aca="false">ROUNDUP((E45-L45)*0.14,0)</f>
        <v>26</v>
      </c>
      <c r="L45" s="195" t="n">
        <v>0</v>
      </c>
      <c r="M45" s="196" t="n">
        <f aca="false">D45+H45</f>
        <v>211</v>
      </c>
      <c r="N45" s="197" t="n">
        <f aca="false">E45+K45+L45</f>
        <v>206</v>
      </c>
      <c r="O45" s="196" t="n">
        <f aca="false">M45</f>
        <v>211</v>
      </c>
      <c r="P45" s="197" t="n">
        <f aca="false">N45</f>
        <v>206</v>
      </c>
    </row>
    <row r="46" customFormat="false" ht="13.5" hidden="false" customHeight="true" outlineLevel="0" collapsed="false">
      <c r="A46" s="180" t="n">
        <v>26</v>
      </c>
      <c r="B46" s="181" t="s">
        <v>253</v>
      </c>
      <c r="C46" s="182" t="n">
        <v>55</v>
      </c>
      <c r="D46" s="183" t="n">
        <v>56</v>
      </c>
      <c r="E46" s="184" t="n">
        <v>57</v>
      </c>
      <c r="F46" s="183" t="n">
        <f aca="false">D46</f>
        <v>56</v>
      </c>
      <c r="G46" s="184" t="n">
        <f aca="false">E46</f>
        <v>57</v>
      </c>
      <c r="H46" s="183" t="n">
        <f aca="false">ROUNDDOWN(D46*0.15,0)</f>
        <v>8</v>
      </c>
      <c r="I46" s="185"/>
      <c r="J46" s="185"/>
      <c r="K46" s="186" t="n">
        <f aca="false">ROUNDUP((E46-L46)*0.14,0)</f>
        <v>8</v>
      </c>
      <c r="L46" s="186" t="n">
        <v>5</v>
      </c>
      <c r="M46" s="187" t="n">
        <f aca="false">D46+H46</f>
        <v>64</v>
      </c>
      <c r="N46" s="188" t="n">
        <f aca="false">E46+K46+L46</f>
        <v>70</v>
      </c>
      <c r="O46" s="187" t="n">
        <f aca="false">M46</f>
        <v>64</v>
      </c>
      <c r="P46" s="188" t="n">
        <f aca="false">N46</f>
        <v>70</v>
      </c>
    </row>
    <row r="47" customFormat="false" ht="13.5" hidden="false" customHeight="true" outlineLevel="0" collapsed="false">
      <c r="A47" s="189" t="n">
        <v>27</v>
      </c>
      <c r="B47" s="190" t="s">
        <v>254</v>
      </c>
      <c r="C47" s="191" t="n">
        <v>55</v>
      </c>
      <c r="D47" s="192" t="n">
        <v>56</v>
      </c>
      <c r="E47" s="193" t="n">
        <v>55</v>
      </c>
      <c r="F47" s="192" t="n">
        <f aca="false">D47</f>
        <v>56</v>
      </c>
      <c r="G47" s="193" t="n">
        <f aca="false">E47</f>
        <v>55</v>
      </c>
      <c r="H47" s="192" t="n">
        <f aca="false">ROUNDDOWN(D47*0.15,0)</f>
        <v>8</v>
      </c>
      <c r="I47" s="194"/>
      <c r="J47" s="194"/>
      <c r="K47" s="195" t="n">
        <f aca="false">ROUNDUP((E47-L47)*0.14,0)</f>
        <v>7</v>
      </c>
      <c r="L47" s="195" t="n">
        <v>5</v>
      </c>
      <c r="M47" s="196" t="n">
        <f aca="false">D47+H47</f>
        <v>64</v>
      </c>
      <c r="N47" s="197" t="n">
        <f aca="false">E47+K47+L47</f>
        <v>67</v>
      </c>
      <c r="O47" s="196" t="n">
        <f aca="false">M47</f>
        <v>64</v>
      </c>
      <c r="P47" s="197" t="n">
        <f aca="false">N47</f>
        <v>67</v>
      </c>
    </row>
    <row r="48" customFormat="false" ht="13.5" hidden="false" customHeight="true" outlineLevel="0" collapsed="false">
      <c r="A48" s="229" t="n">
        <v>31</v>
      </c>
      <c r="B48" s="230" t="s">
        <v>255</v>
      </c>
      <c r="C48" s="231" t="n">
        <v>98</v>
      </c>
      <c r="D48" s="232" t="n">
        <v>99</v>
      </c>
      <c r="E48" s="233" t="n">
        <v>97</v>
      </c>
      <c r="F48" s="232" t="n">
        <f aca="false">D48</f>
        <v>99</v>
      </c>
      <c r="G48" s="233" t="n">
        <f aca="false">E48</f>
        <v>97</v>
      </c>
      <c r="H48" s="232" t="n">
        <f aca="false">ROUNDDOWN(D48*0.15,0)</f>
        <v>14</v>
      </c>
      <c r="I48" s="234"/>
      <c r="J48" s="234"/>
      <c r="K48" s="235" t="n">
        <f aca="false">ROUNDUP((E48-L48)*0.14,0)</f>
        <v>14</v>
      </c>
      <c r="L48" s="235" t="n">
        <v>2</v>
      </c>
      <c r="M48" s="236" t="n">
        <f aca="false">D48+H48</f>
        <v>113</v>
      </c>
      <c r="N48" s="237" t="n">
        <f aca="false">E48+K48+L48</f>
        <v>113</v>
      </c>
      <c r="O48" s="236" t="n">
        <f aca="false">M48</f>
        <v>113</v>
      </c>
      <c r="P48" s="237" t="n">
        <f aca="false">N48</f>
        <v>113</v>
      </c>
    </row>
    <row r="49" customFormat="false" ht="13.5" hidden="false" customHeight="true" outlineLevel="0" collapsed="false">
      <c r="A49" s="189" t="n">
        <v>32</v>
      </c>
      <c r="B49" s="190" t="s">
        <v>256</v>
      </c>
      <c r="C49" s="191" t="n">
        <v>84</v>
      </c>
      <c r="D49" s="192" t="n">
        <v>85</v>
      </c>
      <c r="E49" s="193" t="n">
        <v>88</v>
      </c>
      <c r="F49" s="192" t="n">
        <f aca="false">D49</f>
        <v>85</v>
      </c>
      <c r="G49" s="193" t="n">
        <f aca="false">E49</f>
        <v>88</v>
      </c>
      <c r="H49" s="192" t="n">
        <f aca="false">ROUNDDOWN(D49*0.15,0)</f>
        <v>12</v>
      </c>
      <c r="I49" s="194"/>
      <c r="J49" s="194"/>
      <c r="K49" s="195" t="n">
        <f aca="false">ROUNDUP((E49-L49)*0.14,0)</f>
        <v>13</v>
      </c>
      <c r="L49" s="195" t="n">
        <v>0</v>
      </c>
      <c r="M49" s="196" t="n">
        <f aca="false">D49+H49</f>
        <v>97</v>
      </c>
      <c r="N49" s="197" t="n">
        <f aca="false">E49+K49+L49</f>
        <v>101</v>
      </c>
      <c r="O49" s="196" t="n">
        <f aca="false">M49</f>
        <v>97</v>
      </c>
      <c r="P49" s="197" t="n">
        <f aca="false">N49</f>
        <v>101</v>
      </c>
    </row>
    <row r="50" customFormat="false" ht="12.75" hidden="false" customHeight="true" outlineLevel="0" collapsed="false">
      <c r="A50" s="75" t="n">
        <v>33</v>
      </c>
      <c r="B50" s="198" t="s">
        <v>257</v>
      </c>
      <c r="C50" s="199" t="n">
        <v>36</v>
      </c>
      <c r="D50" s="200" t="n">
        <v>36</v>
      </c>
      <c r="E50" s="201" t="n">
        <v>36</v>
      </c>
      <c r="F50" s="202" t="n">
        <f aca="false">SUM(D50:D51)</f>
        <v>62</v>
      </c>
      <c r="G50" s="203" t="n">
        <f aca="false">SUM(E50:E51)</f>
        <v>62</v>
      </c>
      <c r="H50" s="200" t="n">
        <f aca="false">ROUNDDOWN(D50*0.15,0)</f>
        <v>5</v>
      </c>
      <c r="I50" s="77"/>
      <c r="J50" s="77"/>
      <c r="K50" s="204" t="n">
        <f aca="false">ROUNDUP((E50-L50)*0.14,0)</f>
        <v>6</v>
      </c>
      <c r="L50" s="204" t="n">
        <v>0</v>
      </c>
      <c r="M50" s="205" t="n">
        <f aca="false">D50+H50</f>
        <v>41</v>
      </c>
      <c r="N50" s="206" t="n">
        <f aca="false">E50+K50+L50</f>
        <v>42</v>
      </c>
      <c r="O50" s="207" t="n">
        <f aca="false">SUM(M50:M51)</f>
        <v>70</v>
      </c>
      <c r="P50" s="208" t="n">
        <f aca="false">SUM(N50:N51)</f>
        <v>73</v>
      </c>
    </row>
    <row r="51" customFormat="false" ht="13.5" hidden="false" customHeight="true" outlineLevel="0" collapsed="false">
      <c r="A51" s="218" t="n">
        <v>33</v>
      </c>
      <c r="B51" s="219" t="s">
        <v>258</v>
      </c>
      <c r="C51" s="220" t="n">
        <v>26</v>
      </c>
      <c r="D51" s="221" t="n">
        <v>26</v>
      </c>
      <c r="E51" s="222" t="n">
        <v>26</v>
      </c>
      <c r="F51" s="223"/>
      <c r="G51" s="224"/>
      <c r="H51" s="221" t="n">
        <f aca="false">ROUNDDOWN(D51*0.15,0)</f>
        <v>3</v>
      </c>
      <c r="I51" s="225"/>
      <c r="J51" s="225"/>
      <c r="K51" s="226" t="n">
        <f aca="false">ROUNDUP((E51-L51)*0.14,0)</f>
        <v>4</v>
      </c>
      <c r="L51" s="226" t="n">
        <v>1</v>
      </c>
      <c r="M51" s="227" t="n">
        <f aca="false">D51+H51</f>
        <v>29</v>
      </c>
      <c r="N51" s="228" t="n">
        <f aca="false">E51+K51+L51</f>
        <v>31</v>
      </c>
      <c r="O51" s="207"/>
      <c r="P51" s="207"/>
    </row>
    <row r="52" customFormat="false" ht="12.75" hidden="false" customHeight="true" outlineLevel="0" collapsed="false">
      <c r="A52" s="147" t="n">
        <v>34</v>
      </c>
      <c r="B52" s="148" t="s">
        <v>259</v>
      </c>
      <c r="C52" s="149" t="n">
        <v>51</v>
      </c>
      <c r="D52" s="150" t="n">
        <v>52</v>
      </c>
      <c r="E52" s="151" t="n">
        <v>51</v>
      </c>
      <c r="F52" s="152" t="n">
        <f aca="false">SUM(D52:D54)</f>
        <v>389</v>
      </c>
      <c r="G52" s="153" t="n">
        <f aca="false">SUM(E52:E54)</f>
        <v>384</v>
      </c>
      <c r="H52" s="150" t="n">
        <f aca="false">ROUNDDOWN(D52*0.15,0)</f>
        <v>7</v>
      </c>
      <c r="I52" s="154"/>
      <c r="J52" s="154"/>
      <c r="K52" s="155" t="n">
        <f aca="false">ROUNDUP((E52-L52)*0.14,0)</f>
        <v>7</v>
      </c>
      <c r="L52" s="155" t="n">
        <v>2</v>
      </c>
      <c r="M52" s="156" t="n">
        <f aca="false">D52+H52</f>
        <v>59</v>
      </c>
      <c r="N52" s="157" t="n">
        <f aca="false">E52+K52+L52</f>
        <v>60</v>
      </c>
      <c r="O52" s="158" t="n">
        <f aca="false">SUM(M52:M54)</f>
        <v>439</v>
      </c>
      <c r="P52" s="159" t="n">
        <f aca="false">SUM(N52:N54)</f>
        <v>447</v>
      </c>
    </row>
    <row r="53" customFormat="false" ht="12.75" hidden="false" customHeight="true" outlineLevel="0" collapsed="false">
      <c r="A53" s="79" t="n">
        <v>34</v>
      </c>
      <c r="B53" s="282" t="s">
        <v>260</v>
      </c>
      <c r="C53" s="283" t="n">
        <v>299</v>
      </c>
      <c r="D53" s="284" t="n">
        <v>304</v>
      </c>
      <c r="E53" s="285" t="n">
        <v>298</v>
      </c>
      <c r="F53" s="286"/>
      <c r="G53" s="287"/>
      <c r="H53" s="284" t="n">
        <f aca="false">ROUNDDOWN(D53*0.13,0)</f>
        <v>39</v>
      </c>
      <c r="I53" s="94"/>
      <c r="J53" s="94"/>
      <c r="K53" s="288" t="n">
        <f aca="false">ROUNDUP((E53-L53)*0.14,0)</f>
        <v>41</v>
      </c>
      <c r="L53" s="288" t="n">
        <v>6</v>
      </c>
      <c r="M53" s="289" t="n">
        <f aca="false">D53+H53</f>
        <v>343</v>
      </c>
      <c r="N53" s="290" t="n">
        <f aca="false">E53+K53+L53</f>
        <v>345</v>
      </c>
      <c r="O53" s="158"/>
      <c r="P53" s="158"/>
    </row>
    <row r="54" customFormat="false" ht="13.5" hidden="false" customHeight="true" outlineLevel="0" collapsed="false">
      <c r="A54" s="160" t="n">
        <v>34</v>
      </c>
      <c r="B54" s="161" t="s">
        <v>261</v>
      </c>
      <c r="C54" s="162" t="n">
        <v>33</v>
      </c>
      <c r="D54" s="163" t="n">
        <v>33</v>
      </c>
      <c r="E54" s="164" t="n">
        <v>35</v>
      </c>
      <c r="F54" s="165"/>
      <c r="G54" s="166"/>
      <c r="H54" s="163" t="n">
        <f aca="false">ROUNDDOWN(D54*0.15,0)</f>
        <v>4</v>
      </c>
      <c r="I54" s="167"/>
      <c r="J54" s="167"/>
      <c r="K54" s="168" t="n">
        <f aca="false">ROUNDUP((E54-L54)*0.14,0)</f>
        <v>5</v>
      </c>
      <c r="L54" s="168" t="n">
        <v>2</v>
      </c>
      <c r="M54" s="169" t="n">
        <f aca="false">D54+H54</f>
        <v>37</v>
      </c>
      <c r="N54" s="170" t="n">
        <f aca="false">E54+K54+L54</f>
        <v>42</v>
      </c>
      <c r="O54" s="158"/>
      <c r="P54" s="158"/>
    </row>
    <row r="55" customFormat="false" ht="13.5" hidden="false" customHeight="true" outlineLevel="0" collapsed="false">
      <c r="A55" s="171" t="n">
        <v>35</v>
      </c>
      <c r="B55" s="172" t="s">
        <v>262</v>
      </c>
      <c r="C55" s="173" t="n">
        <v>81</v>
      </c>
      <c r="D55" s="174" t="n">
        <v>82</v>
      </c>
      <c r="E55" s="175" t="n">
        <v>82</v>
      </c>
      <c r="F55" s="174" t="n">
        <f aca="false">D55</f>
        <v>82</v>
      </c>
      <c r="G55" s="175" t="n">
        <f aca="false">E55</f>
        <v>82</v>
      </c>
      <c r="H55" s="174" t="n">
        <f aca="false">ROUNDDOWN(D55*0.15,0)</f>
        <v>12</v>
      </c>
      <c r="I55" s="176"/>
      <c r="J55" s="176"/>
      <c r="K55" s="177" t="n">
        <f aca="false">ROUNDUP((E55-L55)*0.14,0)</f>
        <v>12</v>
      </c>
      <c r="L55" s="177" t="n">
        <v>2</v>
      </c>
      <c r="M55" s="178" t="n">
        <f aca="false">D55+H55</f>
        <v>94</v>
      </c>
      <c r="N55" s="179" t="n">
        <f aca="false">E55+K55+L55</f>
        <v>96</v>
      </c>
      <c r="O55" s="178" t="n">
        <f aca="false">M55</f>
        <v>94</v>
      </c>
      <c r="P55" s="179" t="n">
        <f aca="false">N55</f>
        <v>96</v>
      </c>
    </row>
    <row r="56" customFormat="false" ht="12.75" hidden="false" customHeight="true" outlineLevel="0" collapsed="false">
      <c r="A56" s="147" t="n">
        <v>36</v>
      </c>
      <c r="B56" s="148" t="s">
        <v>263</v>
      </c>
      <c r="C56" s="149" t="n">
        <v>91</v>
      </c>
      <c r="D56" s="150" t="n">
        <v>92</v>
      </c>
      <c r="E56" s="151" t="n">
        <v>92</v>
      </c>
      <c r="F56" s="152" t="n">
        <f aca="false">SUM(D56:D58)</f>
        <v>254</v>
      </c>
      <c r="G56" s="153" t="n">
        <f aca="false">SUM(E56:E58)</f>
        <v>254</v>
      </c>
      <c r="H56" s="150" t="n">
        <f aca="false">ROUNDDOWN(D56*0.15,0)</f>
        <v>13</v>
      </c>
      <c r="I56" s="154"/>
      <c r="J56" s="154"/>
      <c r="K56" s="155" t="n">
        <f aca="false">ROUNDUP((E56-L56)*0.14,0)</f>
        <v>13</v>
      </c>
      <c r="L56" s="155" t="n">
        <v>0</v>
      </c>
      <c r="M56" s="156" t="n">
        <f aca="false">D56+H56</f>
        <v>105</v>
      </c>
      <c r="N56" s="157" t="n">
        <f aca="false">E56+K56+L56</f>
        <v>105</v>
      </c>
      <c r="O56" s="158" t="n">
        <f aca="false">SUM(M56:M58)</f>
        <v>290</v>
      </c>
      <c r="P56" s="159" t="n">
        <f aca="false">SUM(N56:N58)</f>
        <v>291</v>
      </c>
    </row>
    <row r="57" customFormat="false" ht="12.75" hidden="false" customHeight="true" outlineLevel="0" collapsed="false">
      <c r="A57" s="79" t="n">
        <v>36</v>
      </c>
      <c r="B57" s="282" t="s">
        <v>264</v>
      </c>
      <c r="C57" s="283" t="n">
        <v>45</v>
      </c>
      <c r="D57" s="284" t="n">
        <v>45</v>
      </c>
      <c r="E57" s="285" t="n">
        <v>46</v>
      </c>
      <c r="F57" s="286"/>
      <c r="G57" s="287"/>
      <c r="H57" s="284" t="n">
        <f aca="false">ROUNDDOWN(D57*0.15,0)</f>
        <v>6</v>
      </c>
      <c r="I57" s="94"/>
      <c r="J57" s="94"/>
      <c r="K57" s="288" t="n">
        <f aca="false">ROUNDUP((E57-L57)*0.14,0)</f>
        <v>7</v>
      </c>
      <c r="L57" s="288" t="n">
        <v>0</v>
      </c>
      <c r="M57" s="289" t="n">
        <f aca="false">D57+H57</f>
        <v>51</v>
      </c>
      <c r="N57" s="290" t="n">
        <f aca="false">E57+K57+L57</f>
        <v>53</v>
      </c>
      <c r="O57" s="158"/>
      <c r="P57" s="158"/>
    </row>
    <row r="58" customFormat="false" ht="13.5" hidden="false" customHeight="true" outlineLevel="0" collapsed="false">
      <c r="A58" s="160" t="n">
        <v>36</v>
      </c>
      <c r="B58" s="161" t="s">
        <v>265</v>
      </c>
      <c r="C58" s="162" t="n">
        <v>115</v>
      </c>
      <c r="D58" s="163" t="n">
        <v>117</v>
      </c>
      <c r="E58" s="164" t="n">
        <v>116</v>
      </c>
      <c r="F58" s="165"/>
      <c r="G58" s="166"/>
      <c r="H58" s="163" t="n">
        <f aca="false">ROUNDDOWN(D58*0.15,0)</f>
        <v>17</v>
      </c>
      <c r="I58" s="167"/>
      <c r="J58" s="167"/>
      <c r="K58" s="168" t="n">
        <f aca="false">ROUNDUP((E58-L58)*0.14,0)</f>
        <v>17</v>
      </c>
      <c r="L58" s="168" t="n">
        <v>0</v>
      </c>
      <c r="M58" s="169" t="n">
        <f aca="false">D58+H58</f>
        <v>134</v>
      </c>
      <c r="N58" s="170" t="n">
        <f aca="false">E58+K58+L58</f>
        <v>133</v>
      </c>
      <c r="O58" s="158"/>
      <c r="P58" s="158"/>
    </row>
    <row r="59" customFormat="false" ht="13.5" hidden="false" customHeight="true" outlineLevel="0" collapsed="false">
      <c r="A59" s="229" t="n">
        <v>37</v>
      </c>
      <c r="B59" s="230" t="s">
        <v>266</v>
      </c>
      <c r="C59" s="231" t="n">
        <v>145</v>
      </c>
      <c r="D59" s="232" t="n">
        <v>147</v>
      </c>
      <c r="E59" s="233" t="n">
        <v>148</v>
      </c>
      <c r="F59" s="232" t="n">
        <f aca="false">D59</f>
        <v>147</v>
      </c>
      <c r="G59" s="233" t="n">
        <f aca="false">E59</f>
        <v>148</v>
      </c>
      <c r="H59" s="232" t="n">
        <f aca="false">ROUNDDOWN(D59*0.15,0)</f>
        <v>22</v>
      </c>
      <c r="I59" s="234"/>
      <c r="J59" s="234"/>
      <c r="K59" s="235" t="n">
        <f aca="false">ROUNDUP((E59-L59)*0.14,0)</f>
        <v>20</v>
      </c>
      <c r="L59" s="235" t="n">
        <v>6</v>
      </c>
      <c r="M59" s="236" t="n">
        <f aca="false">D59+H59</f>
        <v>169</v>
      </c>
      <c r="N59" s="237" t="n">
        <f aca="false">E59+K59+L59</f>
        <v>174</v>
      </c>
      <c r="O59" s="236" t="n">
        <f aca="false">M59</f>
        <v>169</v>
      </c>
      <c r="P59" s="237" t="n">
        <f aca="false">N59</f>
        <v>174</v>
      </c>
    </row>
    <row r="60" customFormat="false" ht="13.5" hidden="false" customHeight="true" outlineLevel="0" collapsed="false">
      <c r="A60" s="189" t="n">
        <v>38</v>
      </c>
      <c r="B60" s="190" t="s">
        <v>267</v>
      </c>
      <c r="C60" s="191" t="n">
        <v>172</v>
      </c>
      <c r="D60" s="192" t="n">
        <v>175</v>
      </c>
      <c r="E60" s="193" t="n">
        <v>172</v>
      </c>
      <c r="F60" s="192" t="n">
        <f aca="false">D60</f>
        <v>175</v>
      </c>
      <c r="G60" s="193" t="n">
        <f aca="false">E60</f>
        <v>172</v>
      </c>
      <c r="H60" s="192" t="n">
        <f aca="false">ROUNDDOWN(D60*0.13,0)</f>
        <v>22</v>
      </c>
      <c r="I60" s="194"/>
      <c r="J60" s="194"/>
      <c r="K60" s="195" t="n">
        <f aca="false">ROUNDUP((E60-L60)*0.14,0)</f>
        <v>23</v>
      </c>
      <c r="L60" s="195" t="n">
        <v>9</v>
      </c>
      <c r="M60" s="196" t="n">
        <f aca="false">D60+H60</f>
        <v>197</v>
      </c>
      <c r="N60" s="197" t="n">
        <f aca="false">E60+K60+L60</f>
        <v>204</v>
      </c>
      <c r="O60" s="196" t="n">
        <f aca="false">M60</f>
        <v>197</v>
      </c>
      <c r="P60" s="197" t="n">
        <f aca="false">N60</f>
        <v>204</v>
      </c>
    </row>
    <row r="61" customFormat="false" ht="13.5" hidden="false" customHeight="true" outlineLevel="0" collapsed="false">
      <c r="A61" s="229" t="n">
        <v>39</v>
      </c>
      <c r="B61" s="230" t="s">
        <v>268</v>
      </c>
      <c r="C61" s="231" t="n">
        <v>114</v>
      </c>
      <c r="D61" s="232" t="n">
        <v>116</v>
      </c>
      <c r="E61" s="233" t="n">
        <v>123</v>
      </c>
      <c r="F61" s="232" t="n">
        <f aca="false">D61</f>
        <v>116</v>
      </c>
      <c r="G61" s="233" t="n">
        <f aca="false">E61</f>
        <v>123</v>
      </c>
      <c r="H61" s="232" t="n">
        <f aca="false">ROUNDDOWN(D61*0.15,0)</f>
        <v>17</v>
      </c>
      <c r="I61" s="234"/>
      <c r="J61" s="234"/>
      <c r="K61" s="235" t="n">
        <f aca="false">ROUNDUP((E61-L61)*0.14,0)</f>
        <v>18</v>
      </c>
      <c r="L61" s="235" t="n">
        <v>1</v>
      </c>
      <c r="M61" s="236" t="n">
        <f aca="false">D61+H61</f>
        <v>133</v>
      </c>
      <c r="N61" s="237" t="n">
        <f aca="false">E61+K61+L61</f>
        <v>142</v>
      </c>
      <c r="O61" s="236" t="n">
        <f aca="false">M61</f>
        <v>133</v>
      </c>
      <c r="P61" s="237" t="n">
        <f aca="false">N61</f>
        <v>142</v>
      </c>
    </row>
    <row r="62" customFormat="false" ht="13.5" hidden="false" customHeight="true" outlineLevel="0" collapsed="false">
      <c r="A62" s="189" t="n">
        <v>40</v>
      </c>
      <c r="B62" s="190" t="s">
        <v>269</v>
      </c>
      <c r="C62" s="191" t="n">
        <v>216</v>
      </c>
      <c r="D62" s="192" t="n">
        <v>220</v>
      </c>
      <c r="E62" s="193" t="n">
        <v>220</v>
      </c>
      <c r="F62" s="192" t="n">
        <f aca="false">D62</f>
        <v>220</v>
      </c>
      <c r="G62" s="193" t="n">
        <f aca="false">E62</f>
        <v>220</v>
      </c>
      <c r="H62" s="192" t="n">
        <f aca="false">ROUNDDOWN(D62*0.15,0)</f>
        <v>33</v>
      </c>
      <c r="I62" s="194"/>
      <c r="J62" s="194"/>
      <c r="K62" s="195" t="n">
        <f aca="false">ROUNDUP((E62-L62)*0.14,0)</f>
        <v>31</v>
      </c>
      <c r="L62" s="195" t="n">
        <v>0</v>
      </c>
      <c r="M62" s="196" t="n">
        <f aca="false">D62+H62</f>
        <v>253</v>
      </c>
      <c r="N62" s="197" t="n">
        <f aca="false">E62+K62+L62</f>
        <v>251</v>
      </c>
      <c r="O62" s="196" t="n">
        <f aca="false">M62</f>
        <v>253</v>
      </c>
      <c r="P62" s="197" t="n">
        <f aca="false">N62</f>
        <v>251</v>
      </c>
    </row>
    <row r="63" customFormat="false" ht="12.75" hidden="false" customHeight="true" outlineLevel="0" collapsed="false">
      <c r="A63" s="75" t="n">
        <v>41</v>
      </c>
      <c r="B63" s="198" t="s">
        <v>270</v>
      </c>
      <c r="C63" s="199" t="n">
        <v>46</v>
      </c>
      <c r="D63" s="200" t="n">
        <v>46</v>
      </c>
      <c r="E63" s="201" t="n">
        <v>46</v>
      </c>
      <c r="F63" s="202" t="n">
        <f aca="false">SUM(D63:D64)</f>
        <v>105</v>
      </c>
      <c r="G63" s="203" t="n">
        <f aca="false">SUM(E63:E64)</f>
        <v>104</v>
      </c>
      <c r="H63" s="200" t="n">
        <f aca="false">ROUNDDOWN(D63*0.15,0)</f>
        <v>6</v>
      </c>
      <c r="I63" s="77"/>
      <c r="J63" s="77"/>
      <c r="K63" s="204" t="n">
        <f aca="false">ROUNDUP((E63-L63)*0.14,0)</f>
        <v>7</v>
      </c>
      <c r="L63" s="204" t="n">
        <v>0</v>
      </c>
      <c r="M63" s="205" t="n">
        <f aca="false">D63+H63</f>
        <v>52</v>
      </c>
      <c r="N63" s="206" t="n">
        <f aca="false">E63+K63+L63</f>
        <v>53</v>
      </c>
      <c r="O63" s="207" t="n">
        <f aca="false">SUM(M63:M64)</f>
        <v>119</v>
      </c>
      <c r="P63" s="208" t="n">
        <f aca="false">SUM(N63:N64)</f>
        <v>121</v>
      </c>
    </row>
    <row r="64" customFormat="false" ht="13.5" hidden="false" customHeight="true" outlineLevel="0" collapsed="false">
      <c r="A64" s="218" t="n">
        <v>41</v>
      </c>
      <c r="B64" s="219" t="s">
        <v>271</v>
      </c>
      <c r="C64" s="220" t="n">
        <v>58</v>
      </c>
      <c r="D64" s="221" t="n">
        <v>59</v>
      </c>
      <c r="E64" s="222" t="n">
        <v>58</v>
      </c>
      <c r="F64" s="223"/>
      <c r="G64" s="224"/>
      <c r="H64" s="221" t="n">
        <f aca="false">ROUNDDOWN(D64*0.15,0)</f>
        <v>8</v>
      </c>
      <c r="I64" s="225"/>
      <c r="J64" s="225"/>
      <c r="K64" s="226" t="n">
        <f aca="false">ROUNDUP((E64-L64)*0.14,0)</f>
        <v>8</v>
      </c>
      <c r="L64" s="226" t="n">
        <v>2</v>
      </c>
      <c r="M64" s="227" t="n">
        <f aca="false">D64+H64</f>
        <v>67</v>
      </c>
      <c r="N64" s="228" t="n">
        <f aca="false">E64+K64+L64</f>
        <v>68</v>
      </c>
      <c r="O64" s="207"/>
      <c r="P64" s="207"/>
    </row>
    <row r="65" customFormat="false" ht="13.5" hidden="false" customHeight="true" outlineLevel="0" collapsed="false">
      <c r="A65" s="171" t="n">
        <v>42</v>
      </c>
      <c r="B65" s="172" t="s">
        <v>272</v>
      </c>
      <c r="C65" s="173" t="n">
        <v>179</v>
      </c>
      <c r="D65" s="174" t="n">
        <v>182</v>
      </c>
      <c r="E65" s="175" t="n">
        <v>187</v>
      </c>
      <c r="F65" s="174" t="n">
        <f aca="false">D65</f>
        <v>182</v>
      </c>
      <c r="G65" s="175" t="n">
        <f aca="false">E65</f>
        <v>187</v>
      </c>
      <c r="H65" s="174" t="n">
        <f aca="false">ROUNDDOWN(D65*0.15,0)</f>
        <v>27</v>
      </c>
      <c r="I65" s="176"/>
      <c r="J65" s="176"/>
      <c r="K65" s="177" t="n">
        <f aca="false">ROUNDUP((E65-L65)*0.14,0)</f>
        <v>26</v>
      </c>
      <c r="L65" s="177" t="n">
        <v>3</v>
      </c>
      <c r="M65" s="178" t="n">
        <f aca="false">D65+H65</f>
        <v>209</v>
      </c>
      <c r="N65" s="179" t="n">
        <f aca="false">E65+K65+L65</f>
        <v>216</v>
      </c>
      <c r="O65" s="178" t="n">
        <f aca="false">M65</f>
        <v>209</v>
      </c>
      <c r="P65" s="179" t="n">
        <f aca="false">N65</f>
        <v>216</v>
      </c>
    </row>
    <row r="66" customFormat="false" ht="13.5" hidden="false" customHeight="true" outlineLevel="0" collapsed="false">
      <c r="A66" s="189" t="n">
        <v>44</v>
      </c>
      <c r="B66" s="190" t="s">
        <v>273</v>
      </c>
      <c r="C66" s="191" t="n">
        <v>117</v>
      </c>
      <c r="D66" s="192" t="n">
        <v>119</v>
      </c>
      <c r="E66" s="193" t="n">
        <v>120</v>
      </c>
      <c r="F66" s="192" t="n">
        <f aca="false">D66</f>
        <v>119</v>
      </c>
      <c r="G66" s="193" t="n">
        <f aca="false">E66</f>
        <v>120</v>
      </c>
      <c r="H66" s="192" t="n">
        <f aca="false">ROUNDDOWN(D66*0.13,0)</f>
        <v>15</v>
      </c>
      <c r="I66" s="194"/>
      <c r="J66" s="194"/>
      <c r="K66" s="195" t="n">
        <f aca="false">ROUNDUP((E66-L66)*0.14,0)</f>
        <v>16</v>
      </c>
      <c r="L66" s="195" t="n">
        <v>6</v>
      </c>
      <c r="M66" s="196" t="n">
        <f aca="false">D66+H66</f>
        <v>134</v>
      </c>
      <c r="N66" s="197" t="n">
        <f aca="false">E66+K66+L66</f>
        <v>142</v>
      </c>
      <c r="O66" s="196" t="n">
        <f aca="false">M66</f>
        <v>134</v>
      </c>
      <c r="P66" s="197" t="n">
        <f aca="false">N66</f>
        <v>142</v>
      </c>
    </row>
    <row r="67" customFormat="false" ht="13.5" hidden="false" customHeight="true" outlineLevel="0" collapsed="false">
      <c r="A67" s="229" t="n">
        <v>45</v>
      </c>
      <c r="B67" s="230" t="s">
        <v>274</v>
      </c>
      <c r="C67" s="231" t="n">
        <v>67</v>
      </c>
      <c r="D67" s="232" t="n">
        <v>68</v>
      </c>
      <c r="E67" s="233" t="n">
        <v>68</v>
      </c>
      <c r="F67" s="232" t="n">
        <f aca="false">D67</f>
        <v>68</v>
      </c>
      <c r="G67" s="233" t="n">
        <f aca="false">E67</f>
        <v>68</v>
      </c>
      <c r="H67" s="232" t="n">
        <f aca="false">ROUNDDOWN(D67*0.15,0)</f>
        <v>10</v>
      </c>
      <c r="I67" s="234"/>
      <c r="J67" s="234"/>
      <c r="K67" s="235" t="n">
        <f aca="false">ROUNDUP((E67-L67)*0.14,0)</f>
        <v>10</v>
      </c>
      <c r="L67" s="235" t="n">
        <v>3</v>
      </c>
      <c r="M67" s="236" t="n">
        <f aca="false">D67+H67</f>
        <v>78</v>
      </c>
      <c r="N67" s="237" t="n">
        <f aca="false">E67+K67+L67</f>
        <v>81</v>
      </c>
      <c r="O67" s="236" t="n">
        <f aca="false">M67</f>
        <v>78</v>
      </c>
      <c r="P67" s="237" t="n">
        <f aca="false">N67</f>
        <v>81</v>
      </c>
    </row>
    <row r="68" customFormat="false" ht="13.5" hidden="false" customHeight="true" outlineLevel="0" collapsed="false">
      <c r="A68" s="291" t="n">
        <v>46</v>
      </c>
      <c r="B68" s="292" t="s">
        <v>275</v>
      </c>
      <c r="C68" s="293" t="n">
        <v>62</v>
      </c>
      <c r="D68" s="294" t="n">
        <v>63</v>
      </c>
      <c r="E68" s="295" t="n">
        <v>63</v>
      </c>
      <c r="F68" s="294" t="n">
        <f aca="false">D68</f>
        <v>63</v>
      </c>
      <c r="G68" s="295" t="n">
        <f aca="false">E68</f>
        <v>63</v>
      </c>
      <c r="H68" s="294" t="n">
        <f aca="false">ROUNDDOWN(D68*0.15,0)</f>
        <v>9</v>
      </c>
      <c r="I68" s="296"/>
      <c r="J68" s="296"/>
      <c r="K68" s="297" t="n">
        <f aca="false">ROUNDUP((E68-L68)*0.14,0)</f>
        <v>9</v>
      </c>
      <c r="L68" s="297" t="n">
        <v>0</v>
      </c>
      <c r="M68" s="298" t="n">
        <f aca="false">D68+H68</f>
        <v>72</v>
      </c>
      <c r="N68" s="299" t="n">
        <f aca="false">E68+K68+L68</f>
        <v>72</v>
      </c>
      <c r="O68" s="298" t="n">
        <f aca="false">M68</f>
        <v>72</v>
      </c>
      <c r="P68" s="299" t="n">
        <f aca="false">N68</f>
        <v>72</v>
      </c>
    </row>
    <row r="69" customFormat="false" ht="12.75" hidden="false" customHeight="true" outlineLevel="0" collapsed="false">
      <c r="A69" s="75" t="n">
        <v>47</v>
      </c>
      <c r="B69" s="198" t="s">
        <v>276</v>
      </c>
      <c r="C69" s="199" t="n">
        <v>30</v>
      </c>
      <c r="D69" s="200" t="n">
        <v>30</v>
      </c>
      <c r="E69" s="201" t="n">
        <v>29</v>
      </c>
      <c r="F69" s="202" t="n">
        <f aca="false">SUM(D69:D70)</f>
        <v>83</v>
      </c>
      <c r="G69" s="203" t="n">
        <f aca="false">SUM(E69:E70)</f>
        <v>79</v>
      </c>
      <c r="H69" s="200" t="n">
        <f aca="false">ROUNDDOWN(D69*0.15,0)</f>
        <v>4</v>
      </c>
      <c r="I69" s="77"/>
      <c r="J69" s="77"/>
      <c r="K69" s="204" t="n">
        <f aca="false">ROUNDUP((E69-L69)*0.14,0)</f>
        <v>5</v>
      </c>
      <c r="L69" s="204" t="n">
        <v>0</v>
      </c>
      <c r="M69" s="205" t="n">
        <f aca="false">D69+H69</f>
        <v>34</v>
      </c>
      <c r="N69" s="206" t="n">
        <f aca="false">E69+K69+L69</f>
        <v>34</v>
      </c>
      <c r="O69" s="207" t="n">
        <f aca="false">SUM(M69:M70)</f>
        <v>94</v>
      </c>
      <c r="P69" s="208" t="n">
        <f aca="false">SUM(N69:N70)</f>
        <v>91</v>
      </c>
    </row>
    <row r="70" customFormat="false" ht="13.5" hidden="false" customHeight="true" outlineLevel="0" collapsed="false">
      <c r="A70" s="218" t="n">
        <v>47</v>
      </c>
      <c r="B70" s="219" t="s">
        <v>277</v>
      </c>
      <c r="C70" s="220" t="n">
        <v>52</v>
      </c>
      <c r="D70" s="221" t="n">
        <v>53</v>
      </c>
      <c r="E70" s="222" t="n">
        <v>50</v>
      </c>
      <c r="F70" s="223"/>
      <c r="G70" s="224"/>
      <c r="H70" s="221" t="n">
        <f aca="false">ROUNDDOWN(D70*0.15,0)</f>
        <v>7</v>
      </c>
      <c r="I70" s="225"/>
      <c r="J70" s="225"/>
      <c r="K70" s="226" t="n">
        <f aca="false">ROUNDUP((E70-L70)*0.14,0)</f>
        <v>7</v>
      </c>
      <c r="L70" s="226" t="n">
        <v>0</v>
      </c>
      <c r="M70" s="227" t="n">
        <f aca="false">D70+H70</f>
        <v>60</v>
      </c>
      <c r="N70" s="228" t="n">
        <f aca="false">E70+K70+L70</f>
        <v>57</v>
      </c>
      <c r="O70" s="207"/>
      <c r="P70" s="207"/>
    </row>
    <row r="71" customFormat="false" ht="13.5" hidden="false" customHeight="true" outlineLevel="0" collapsed="false">
      <c r="A71" s="300" t="n">
        <v>48</v>
      </c>
      <c r="B71" s="301" t="s">
        <v>278</v>
      </c>
      <c r="C71" s="302" t="n">
        <v>48</v>
      </c>
      <c r="D71" s="303" t="n">
        <v>48</v>
      </c>
      <c r="E71" s="304" t="n">
        <v>51</v>
      </c>
      <c r="F71" s="303" t="n">
        <f aca="false">D71</f>
        <v>48</v>
      </c>
      <c r="G71" s="304" t="n">
        <f aca="false">E71</f>
        <v>51</v>
      </c>
      <c r="H71" s="303" t="n">
        <f aca="false">ROUNDDOWN(D71*0.15,0)</f>
        <v>7</v>
      </c>
      <c r="I71" s="305"/>
      <c r="J71" s="305"/>
      <c r="K71" s="306" t="n">
        <f aca="false">ROUNDUP((E71-L71)*0.14,0)</f>
        <v>7</v>
      </c>
      <c r="L71" s="306" t="n">
        <v>3</v>
      </c>
      <c r="M71" s="307" t="n">
        <f aca="false">D71+H71</f>
        <v>55</v>
      </c>
      <c r="N71" s="308" t="n">
        <f aca="false">E71+K71+L71</f>
        <v>61</v>
      </c>
      <c r="O71" s="307" t="n">
        <f aca="false">M71</f>
        <v>55</v>
      </c>
      <c r="P71" s="308" t="n">
        <f aca="false">N71</f>
        <v>61</v>
      </c>
    </row>
    <row r="72" customFormat="false" ht="12.75" hidden="false" customHeight="true" outlineLevel="0" collapsed="false">
      <c r="A72" s="75" t="n">
        <v>49</v>
      </c>
      <c r="B72" s="77" t="s">
        <v>279</v>
      </c>
      <c r="C72" s="200" t="n">
        <v>66</v>
      </c>
      <c r="D72" s="200" t="n">
        <v>67</v>
      </c>
      <c r="E72" s="201" t="n">
        <v>66</v>
      </c>
      <c r="F72" s="202" t="n">
        <f aca="false">SUM(D72:D74)</f>
        <v>212</v>
      </c>
      <c r="G72" s="203" t="n">
        <f aca="false">SUM(E72:E74)</f>
        <v>208</v>
      </c>
      <c r="H72" s="200" t="n">
        <f aca="false">ROUNDDOWN(D72*0.15,0)</f>
        <v>10</v>
      </c>
      <c r="I72" s="77"/>
      <c r="J72" s="77"/>
      <c r="K72" s="201" t="n">
        <f aca="false">ROUNDUP((E72-L72)*0.14,0)</f>
        <v>10</v>
      </c>
      <c r="L72" s="201" t="n">
        <v>0</v>
      </c>
      <c r="M72" s="200" t="n">
        <f aca="false">D72+H72</f>
        <v>77</v>
      </c>
      <c r="N72" s="201" t="n">
        <f aca="false">E72+K72+L72</f>
        <v>76</v>
      </c>
      <c r="O72" s="309" t="n">
        <f aca="false">SUM(M72:M74)</f>
        <v>243</v>
      </c>
      <c r="P72" s="310" t="n">
        <f aca="false">SUM(N72:N74)</f>
        <v>242</v>
      </c>
    </row>
    <row r="73" customFormat="false" ht="12.75" hidden="false" customHeight="true" outlineLevel="0" collapsed="false">
      <c r="A73" s="84" t="n">
        <v>49</v>
      </c>
      <c r="B73" s="97" t="s">
        <v>280</v>
      </c>
      <c r="C73" s="211" t="n">
        <v>64</v>
      </c>
      <c r="D73" s="211" t="n">
        <v>65</v>
      </c>
      <c r="E73" s="212" t="n">
        <v>63</v>
      </c>
      <c r="F73" s="213"/>
      <c r="G73" s="214"/>
      <c r="H73" s="211" t="n">
        <f aca="false">ROUNDDOWN(D73*0.15,0)</f>
        <v>9</v>
      </c>
      <c r="I73" s="97"/>
      <c r="J73" s="97"/>
      <c r="K73" s="212" t="n">
        <f aca="false">ROUNDUP((E73-L73)*0.14,0)</f>
        <v>9</v>
      </c>
      <c r="L73" s="212" t="n">
        <v>3</v>
      </c>
      <c r="M73" s="211" t="n">
        <f aca="false">D73+H73</f>
        <v>74</v>
      </c>
      <c r="N73" s="212" t="n">
        <f aca="false">E73+K73+L73</f>
        <v>75</v>
      </c>
      <c r="O73" s="309"/>
      <c r="P73" s="309"/>
    </row>
    <row r="74" customFormat="false" ht="13.5" hidden="false" customHeight="true" outlineLevel="0" collapsed="false">
      <c r="A74" s="218" t="n">
        <v>49</v>
      </c>
      <c r="B74" s="225" t="s">
        <v>281</v>
      </c>
      <c r="C74" s="221" t="n">
        <v>79</v>
      </c>
      <c r="D74" s="221" t="n">
        <v>80</v>
      </c>
      <c r="E74" s="222" t="n">
        <v>79</v>
      </c>
      <c r="F74" s="223"/>
      <c r="G74" s="224"/>
      <c r="H74" s="221" t="n">
        <f aca="false">ROUNDDOWN(D74*0.15,0)</f>
        <v>12</v>
      </c>
      <c r="I74" s="225"/>
      <c r="J74" s="225"/>
      <c r="K74" s="222" t="n">
        <f aca="false">ROUNDUP((E74-L74)*0.14,0)</f>
        <v>12</v>
      </c>
      <c r="L74" s="222" t="n">
        <v>0</v>
      </c>
      <c r="M74" s="221" t="n">
        <f aca="false">D74+H74</f>
        <v>92</v>
      </c>
      <c r="N74" s="222" t="n">
        <f aca="false">E74+K74+L74</f>
        <v>91</v>
      </c>
      <c r="O74" s="309"/>
      <c r="P74" s="309"/>
    </row>
    <row r="75" customFormat="false" ht="13.5" hidden="false" customHeight="true" outlineLevel="0" collapsed="false">
      <c r="A75" s="189" t="n">
        <v>50</v>
      </c>
      <c r="B75" s="190" t="s">
        <v>282</v>
      </c>
      <c r="C75" s="191" t="n">
        <v>94</v>
      </c>
      <c r="D75" s="192" t="n">
        <v>95</v>
      </c>
      <c r="E75" s="193" t="n">
        <v>98</v>
      </c>
      <c r="F75" s="192" t="n">
        <f aca="false">D75</f>
        <v>95</v>
      </c>
      <c r="G75" s="193" t="n">
        <f aca="false">E75</f>
        <v>98</v>
      </c>
      <c r="H75" s="192" t="n">
        <f aca="false">ROUNDDOWN(D75*0.15,0)</f>
        <v>14</v>
      </c>
      <c r="I75" s="194"/>
      <c r="J75" s="194"/>
      <c r="K75" s="195" t="n">
        <f aca="false">ROUNDUP((E75-L75)*0.14,0)</f>
        <v>14</v>
      </c>
      <c r="L75" s="195" t="n">
        <v>2</v>
      </c>
      <c r="M75" s="196" t="n">
        <f aca="false">D75+H75</f>
        <v>109</v>
      </c>
      <c r="N75" s="197" t="n">
        <f aca="false">E75+K75+L75</f>
        <v>114</v>
      </c>
      <c r="O75" s="196" t="n">
        <f aca="false">M75</f>
        <v>109</v>
      </c>
      <c r="P75" s="197" t="n">
        <f aca="false">N75</f>
        <v>114</v>
      </c>
    </row>
    <row r="76" customFormat="false" ht="12.75" hidden="false" customHeight="true" outlineLevel="0" collapsed="false">
      <c r="A76" s="311" t="n">
        <v>51</v>
      </c>
      <c r="B76" s="312" t="s">
        <v>283</v>
      </c>
      <c r="C76" s="313" t="n">
        <v>16</v>
      </c>
      <c r="D76" s="314" t="n">
        <v>16</v>
      </c>
      <c r="E76" s="130" t="n">
        <v>17</v>
      </c>
      <c r="F76" s="128" t="n">
        <f aca="false">SUM(D76:D77)</f>
        <v>115</v>
      </c>
      <c r="G76" s="129" t="n">
        <f aca="false">SUM(E76:E77)</f>
        <v>119</v>
      </c>
      <c r="H76" s="314" t="n">
        <f aca="false">ROUNDDOWN(D76*0.15,0)</f>
        <v>2</v>
      </c>
      <c r="I76" s="315"/>
      <c r="J76" s="315"/>
      <c r="K76" s="316" t="n">
        <f aca="false">ROUNDUP((E76-L76)*0.14,0)</f>
        <v>3</v>
      </c>
      <c r="L76" s="316" t="n">
        <v>0</v>
      </c>
      <c r="M76" s="317" t="n">
        <f aca="false">D76+H76</f>
        <v>18</v>
      </c>
      <c r="N76" s="318" t="n">
        <f aca="false">E76+K76+L76</f>
        <v>20</v>
      </c>
      <c r="O76" s="133" t="n">
        <f aca="false">SUM(M76:M77)</f>
        <v>131</v>
      </c>
      <c r="P76" s="134" t="n">
        <f aca="false">SUM(N76:N77)</f>
        <v>138</v>
      </c>
    </row>
    <row r="77" customFormat="false" ht="13.5" hidden="false" customHeight="true" outlineLevel="0" collapsed="false">
      <c r="A77" s="135" t="n">
        <v>51</v>
      </c>
      <c r="B77" s="136" t="s">
        <v>284</v>
      </c>
      <c r="C77" s="137" t="n">
        <v>98</v>
      </c>
      <c r="D77" s="138" t="n">
        <v>99</v>
      </c>
      <c r="E77" s="139" t="n">
        <v>102</v>
      </c>
      <c r="F77" s="140"/>
      <c r="G77" s="141"/>
      <c r="H77" s="138" t="n">
        <f aca="false">ROUNDDOWN(D77*0.15,0)</f>
        <v>14</v>
      </c>
      <c r="I77" s="142"/>
      <c r="J77" s="142"/>
      <c r="K77" s="319" t="n">
        <f aca="false">ROUNDUP((E77-L77)*0.14,0)</f>
        <v>15</v>
      </c>
      <c r="L77" s="319" t="n">
        <v>1</v>
      </c>
      <c r="M77" s="145" t="n">
        <f aca="false">D77+H77</f>
        <v>113</v>
      </c>
      <c r="N77" s="146" t="n">
        <f aca="false">E77+K77+L77</f>
        <v>118</v>
      </c>
      <c r="O77" s="133"/>
      <c r="P77" s="133"/>
    </row>
    <row r="78" customFormat="false" ht="13.5" hidden="false" customHeight="true" outlineLevel="0" collapsed="false">
      <c r="A78" s="189" t="n">
        <v>52</v>
      </c>
      <c r="B78" s="190" t="s">
        <v>285</v>
      </c>
      <c r="C78" s="191" t="n">
        <v>116</v>
      </c>
      <c r="D78" s="192" t="n">
        <v>118</v>
      </c>
      <c r="E78" s="193" t="n">
        <v>120</v>
      </c>
      <c r="F78" s="192" t="n">
        <f aca="false">D78</f>
        <v>118</v>
      </c>
      <c r="G78" s="193" t="n">
        <f aca="false">E78</f>
        <v>120</v>
      </c>
      <c r="H78" s="192" t="n">
        <f aca="false">ROUNDDOWN(D78*0.15,0)</f>
        <v>17</v>
      </c>
      <c r="I78" s="194"/>
      <c r="J78" s="194"/>
      <c r="K78" s="195" t="n">
        <f aca="false">ROUNDUP((E78-L78)*0.14,0)</f>
        <v>17</v>
      </c>
      <c r="L78" s="195" t="n">
        <v>0</v>
      </c>
      <c r="M78" s="196" t="n">
        <f aca="false">D78+H78</f>
        <v>135</v>
      </c>
      <c r="N78" s="197" t="n">
        <f aca="false">E78+K78+L78</f>
        <v>137</v>
      </c>
      <c r="O78" s="196" t="n">
        <f aca="false">M78</f>
        <v>135</v>
      </c>
      <c r="P78" s="197" t="n">
        <f aca="false">N78</f>
        <v>137</v>
      </c>
    </row>
    <row r="79" customFormat="false" ht="13.5" hidden="false" customHeight="true" outlineLevel="0" collapsed="false">
      <c r="A79" s="229" t="n">
        <v>53</v>
      </c>
      <c r="B79" s="230" t="s">
        <v>286</v>
      </c>
      <c r="C79" s="231" t="n">
        <v>112</v>
      </c>
      <c r="D79" s="232" t="n">
        <v>114</v>
      </c>
      <c r="E79" s="233" t="n">
        <v>113</v>
      </c>
      <c r="F79" s="232" t="n">
        <f aca="false">D79</f>
        <v>114</v>
      </c>
      <c r="G79" s="233" t="n">
        <f aca="false">E79</f>
        <v>113</v>
      </c>
      <c r="H79" s="232" t="n">
        <f aca="false">ROUNDDOWN(D79*0.13,0)</f>
        <v>14</v>
      </c>
      <c r="I79" s="234"/>
      <c r="J79" s="234"/>
      <c r="K79" s="235" t="n">
        <f aca="false">ROUNDUP((E79-L79)*0.14,0)</f>
        <v>14</v>
      </c>
      <c r="L79" s="235" t="n">
        <v>14</v>
      </c>
      <c r="M79" s="236" t="n">
        <f aca="false">D79+H79</f>
        <v>128</v>
      </c>
      <c r="N79" s="237" t="n">
        <f aca="false">E79+K79+L79</f>
        <v>141</v>
      </c>
      <c r="O79" s="236" t="n">
        <f aca="false">M79</f>
        <v>128</v>
      </c>
      <c r="P79" s="237" t="n">
        <f aca="false">N79</f>
        <v>141</v>
      </c>
    </row>
    <row r="80" customFormat="false" ht="13.5" hidden="false" customHeight="true" outlineLevel="0" collapsed="false">
      <c r="A80" s="171" t="n">
        <v>54</v>
      </c>
      <c r="B80" s="172" t="s">
        <v>287</v>
      </c>
      <c r="C80" s="173" t="n">
        <v>25</v>
      </c>
      <c r="D80" s="174" t="n">
        <v>25</v>
      </c>
      <c r="E80" s="175" t="n">
        <v>28</v>
      </c>
      <c r="F80" s="174" t="n">
        <f aca="false">D80</f>
        <v>25</v>
      </c>
      <c r="G80" s="175" t="n">
        <f aca="false">E80</f>
        <v>28</v>
      </c>
      <c r="H80" s="174" t="n">
        <f aca="false">ROUNDDOWN(D80*0.15,0)</f>
        <v>3</v>
      </c>
      <c r="I80" s="176"/>
      <c r="J80" s="176"/>
      <c r="K80" s="177" t="n">
        <f aca="false">ROUNDUP((E80-L80)*0.14,0)</f>
        <v>4</v>
      </c>
      <c r="L80" s="177" t="n">
        <v>1</v>
      </c>
      <c r="M80" s="178" t="n">
        <f aca="false">D80+H80</f>
        <v>28</v>
      </c>
      <c r="N80" s="179" t="n">
        <f aca="false">E80+K80+L80</f>
        <v>33</v>
      </c>
      <c r="O80" s="178" t="n">
        <f aca="false">M80</f>
        <v>28</v>
      </c>
      <c r="P80" s="179" t="n">
        <f aca="false">N80</f>
        <v>33</v>
      </c>
    </row>
    <row r="81" customFormat="false" ht="13.5" hidden="false" customHeight="true" outlineLevel="0" collapsed="false">
      <c r="A81" s="189" t="n">
        <v>55</v>
      </c>
      <c r="B81" s="190" t="s">
        <v>288</v>
      </c>
      <c r="C81" s="191" t="n">
        <v>95</v>
      </c>
      <c r="D81" s="192" t="n">
        <v>96</v>
      </c>
      <c r="E81" s="193" t="n">
        <v>95</v>
      </c>
      <c r="F81" s="192" t="n">
        <f aca="false">D81</f>
        <v>96</v>
      </c>
      <c r="G81" s="193" t="n">
        <f aca="false">E81</f>
        <v>95</v>
      </c>
      <c r="H81" s="192" t="n">
        <f aca="false">ROUNDDOWN(D81*0.15,0)</f>
        <v>14</v>
      </c>
      <c r="I81" s="194"/>
      <c r="J81" s="194"/>
      <c r="K81" s="195" t="n">
        <f aca="false">ROUNDUP((E81-L81)*0.14,0)</f>
        <v>14</v>
      </c>
      <c r="L81" s="195" t="n">
        <v>1</v>
      </c>
      <c r="M81" s="196" t="n">
        <f aca="false">D81+H81</f>
        <v>110</v>
      </c>
      <c r="N81" s="197" t="n">
        <f aca="false">E81+K81+L81</f>
        <v>110</v>
      </c>
      <c r="O81" s="196" t="n">
        <f aca="false">M81</f>
        <v>110</v>
      </c>
      <c r="P81" s="197" t="n">
        <f aca="false">N81</f>
        <v>110</v>
      </c>
    </row>
    <row r="82" customFormat="false" ht="13.5" hidden="false" customHeight="true" outlineLevel="0" collapsed="false">
      <c r="A82" s="229" t="n">
        <v>56</v>
      </c>
      <c r="B82" s="230" t="s">
        <v>289</v>
      </c>
      <c r="C82" s="231" t="n">
        <v>114</v>
      </c>
      <c r="D82" s="232" t="n">
        <v>116</v>
      </c>
      <c r="E82" s="233" t="n">
        <v>114</v>
      </c>
      <c r="F82" s="232" t="n">
        <f aca="false">D82</f>
        <v>116</v>
      </c>
      <c r="G82" s="233" t="n">
        <f aca="false">E82</f>
        <v>114</v>
      </c>
      <c r="H82" s="232" t="n">
        <f aca="false">ROUNDDOWN(D82*0.13,0)</f>
        <v>15</v>
      </c>
      <c r="I82" s="234"/>
      <c r="J82" s="234"/>
      <c r="K82" s="235" t="n">
        <f aca="false">ROUNDUP((E82-L82)*0.14,0)</f>
        <v>16</v>
      </c>
      <c r="L82" s="235" t="n">
        <v>6</v>
      </c>
      <c r="M82" s="236" t="n">
        <f aca="false">D82+H82</f>
        <v>131</v>
      </c>
      <c r="N82" s="237" t="n">
        <f aca="false">E82+K82+L82</f>
        <v>136</v>
      </c>
      <c r="O82" s="236" t="n">
        <f aca="false">M82</f>
        <v>131</v>
      </c>
      <c r="P82" s="237" t="n">
        <f aca="false">N82</f>
        <v>136</v>
      </c>
    </row>
    <row r="83" customFormat="false" ht="12.75" hidden="false" customHeight="true" outlineLevel="0" collapsed="false">
      <c r="A83" s="147" t="n">
        <v>57</v>
      </c>
      <c r="B83" s="148" t="s">
        <v>290</v>
      </c>
      <c r="C83" s="149" t="n">
        <v>22</v>
      </c>
      <c r="D83" s="150" t="n">
        <v>22</v>
      </c>
      <c r="E83" s="151" t="n">
        <v>22</v>
      </c>
      <c r="F83" s="152" t="n">
        <f aca="false">SUM(D83:D86)</f>
        <v>140</v>
      </c>
      <c r="G83" s="153" t="n">
        <f aca="false">SUM(E83:E86)</f>
        <v>140</v>
      </c>
      <c r="H83" s="150" t="n">
        <f aca="false">ROUNDDOWN(D83*0.15,0)</f>
        <v>3</v>
      </c>
      <c r="I83" s="154"/>
      <c r="J83" s="154"/>
      <c r="K83" s="155" t="n">
        <f aca="false">ROUNDUP((E83-L83)*0.14,0)</f>
        <v>3</v>
      </c>
      <c r="L83" s="155" t="n">
        <v>1</v>
      </c>
      <c r="M83" s="156" t="n">
        <f aca="false">D83+H83</f>
        <v>25</v>
      </c>
      <c r="N83" s="157" t="n">
        <f aca="false">E83+K83+L83</f>
        <v>26</v>
      </c>
      <c r="O83" s="158" t="n">
        <f aca="false">SUM(M83:M86)</f>
        <v>160</v>
      </c>
      <c r="P83" s="159" t="n">
        <f aca="false">SUM(N83:N86)</f>
        <v>164</v>
      </c>
    </row>
    <row r="84" customFormat="false" ht="12.75" hidden="false" customHeight="true" outlineLevel="0" collapsed="false">
      <c r="A84" s="79" t="n">
        <v>57</v>
      </c>
      <c r="B84" s="282" t="s">
        <v>291</v>
      </c>
      <c r="C84" s="283" t="n">
        <v>21</v>
      </c>
      <c r="D84" s="284" t="n">
        <v>21</v>
      </c>
      <c r="E84" s="285" t="n">
        <v>21</v>
      </c>
      <c r="F84" s="286"/>
      <c r="G84" s="287"/>
      <c r="H84" s="284" t="n">
        <f aca="false">ROUNDDOWN(D84*0.15,0)</f>
        <v>3</v>
      </c>
      <c r="I84" s="94"/>
      <c r="J84" s="94"/>
      <c r="K84" s="288" t="n">
        <f aca="false">ROUNDUP((E84-L84)*0.14,0)</f>
        <v>3</v>
      </c>
      <c r="L84" s="288" t="n">
        <v>1</v>
      </c>
      <c r="M84" s="289" t="n">
        <f aca="false">D84+H84</f>
        <v>24</v>
      </c>
      <c r="N84" s="290" t="n">
        <f aca="false">E84+K84+L84</f>
        <v>25</v>
      </c>
      <c r="O84" s="158"/>
      <c r="P84" s="158"/>
    </row>
    <row r="85" customFormat="false" ht="12.75" hidden="false" customHeight="true" outlineLevel="0" collapsed="false">
      <c r="A85" s="79" t="n">
        <v>57</v>
      </c>
      <c r="B85" s="282" t="s">
        <v>292</v>
      </c>
      <c r="C85" s="283" t="n">
        <v>53</v>
      </c>
      <c r="D85" s="284" t="n">
        <v>54</v>
      </c>
      <c r="E85" s="285" t="n">
        <v>54</v>
      </c>
      <c r="F85" s="286"/>
      <c r="G85" s="287"/>
      <c r="H85" s="284" t="n">
        <f aca="false">ROUNDDOWN(D85*0.15,0)</f>
        <v>8</v>
      </c>
      <c r="I85" s="94"/>
      <c r="J85" s="94"/>
      <c r="K85" s="288" t="n">
        <f aca="false">ROUNDUP((E85-L85)*0.14,0)</f>
        <v>8</v>
      </c>
      <c r="L85" s="288" t="n">
        <v>1</v>
      </c>
      <c r="M85" s="289" t="n">
        <f aca="false">D85+H85</f>
        <v>62</v>
      </c>
      <c r="N85" s="290" t="n">
        <f aca="false">E85+K85+L85</f>
        <v>63</v>
      </c>
      <c r="O85" s="158"/>
      <c r="P85" s="158"/>
    </row>
    <row r="86" customFormat="false" ht="13.5" hidden="false" customHeight="true" outlineLevel="0" collapsed="false">
      <c r="A86" s="160" t="n">
        <v>57</v>
      </c>
      <c r="B86" s="161" t="s">
        <v>293</v>
      </c>
      <c r="C86" s="162" t="n">
        <v>43</v>
      </c>
      <c r="D86" s="163" t="n">
        <v>43</v>
      </c>
      <c r="E86" s="164" t="n">
        <v>43</v>
      </c>
      <c r="F86" s="165"/>
      <c r="G86" s="166"/>
      <c r="H86" s="163" t="n">
        <f aca="false">ROUNDDOWN(D86*0.15,0)</f>
        <v>6</v>
      </c>
      <c r="I86" s="167"/>
      <c r="J86" s="167"/>
      <c r="K86" s="168" t="n">
        <f aca="false">ROUNDUP((E86-L86)*0.14,0)</f>
        <v>7</v>
      </c>
      <c r="L86" s="168" t="n">
        <v>0</v>
      </c>
      <c r="M86" s="169" t="n">
        <f aca="false">D86+H86</f>
        <v>49</v>
      </c>
      <c r="N86" s="170" t="n">
        <f aca="false">E86+K86+L86</f>
        <v>50</v>
      </c>
      <c r="O86" s="158"/>
      <c r="P86" s="158"/>
    </row>
    <row r="87" customFormat="false" ht="12.75" hidden="false" customHeight="true" outlineLevel="0" collapsed="false">
      <c r="A87" s="75" t="n">
        <v>58</v>
      </c>
      <c r="B87" s="198" t="s">
        <v>294</v>
      </c>
      <c r="C87" s="199" t="n">
        <v>91</v>
      </c>
      <c r="D87" s="200" t="n">
        <v>92</v>
      </c>
      <c r="E87" s="201" t="n">
        <v>91</v>
      </c>
      <c r="F87" s="202" t="n">
        <f aca="false">SUM(D87:D88)</f>
        <v>147</v>
      </c>
      <c r="G87" s="203" t="n">
        <f aca="false">SUM(E87:E88)</f>
        <v>145</v>
      </c>
      <c r="H87" s="200" t="n">
        <f aca="false">ROUNDDOWN(D87*0.15,0)</f>
        <v>13</v>
      </c>
      <c r="I87" s="77"/>
      <c r="J87" s="77"/>
      <c r="K87" s="204" t="n">
        <f aca="false">ROUNDUP((E87-L87)*0.14,0)</f>
        <v>13</v>
      </c>
      <c r="L87" s="204" t="n">
        <v>0</v>
      </c>
      <c r="M87" s="205" t="n">
        <f aca="false">D87+H87</f>
        <v>105</v>
      </c>
      <c r="N87" s="206" t="n">
        <f aca="false">E87+K87+L87</f>
        <v>104</v>
      </c>
      <c r="O87" s="207" t="n">
        <f aca="false">SUM(M87:M88)</f>
        <v>168</v>
      </c>
      <c r="P87" s="208" t="n">
        <f aca="false">SUM(N87:N88)</f>
        <v>166</v>
      </c>
    </row>
    <row r="88" customFormat="false" ht="13.5" hidden="false" customHeight="true" outlineLevel="0" collapsed="false">
      <c r="A88" s="218" t="n">
        <v>58</v>
      </c>
      <c r="B88" s="219" t="s">
        <v>295</v>
      </c>
      <c r="C88" s="220" t="n">
        <v>54</v>
      </c>
      <c r="D88" s="221" t="n">
        <v>55</v>
      </c>
      <c r="E88" s="222" t="n">
        <v>54</v>
      </c>
      <c r="F88" s="223"/>
      <c r="G88" s="224"/>
      <c r="H88" s="221" t="n">
        <f aca="false">ROUNDDOWN(D88*0.15,0)</f>
        <v>8</v>
      </c>
      <c r="I88" s="225"/>
      <c r="J88" s="225"/>
      <c r="K88" s="226" t="n">
        <f aca="false">ROUNDUP((E88-L88)*0.14,0)</f>
        <v>8</v>
      </c>
      <c r="L88" s="226" t="n">
        <v>0</v>
      </c>
      <c r="M88" s="227" t="n">
        <f aca="false">D88+H88</f>
        <v>63</v>
      </c>
      <c r="N88" s="228" t="n">
        <f aca="false">E88+K88+L88</f>
        <v>62</v>
      </c>
      <c r="O88" s="207"/>
      <c r="P88" s="207"/>
    </row>
    <row r="89" customFormat="false" ht="12.75" hidden="false" customHeight="true" outlineLevel="0" collapsed="false">
      <c r="A89" s="147" t="n">
        <v>59</v>
      </c>
      <c r="B89" s="148" t="s">
        <v>296</v>
      </c>
      <c r="C89" s="149" t="n">
        <v>29</v>
      </c>
      <c r="D89" s="150" t="n">
        <v>29</v>
      </c>
      <c r="E89" s="151" t="n">
        <v>31</v>
      </c>
      <c r="F89" s="152" t="n">
        <f aca="false">SUM(D89:D91)</f>
        <v>225</v>
      </c>
      <c r="G89" s="153" t="n">
        <f aca="false">SUM(E89:E91)</f>
        <v>227</v>
      </c>
      <c r="H89" s="150" t="n">
        <f aca="false">ROUNDDOWN(D89*0.13,0)</f>
        <v>3</v>
      </c>
      <c r="I89" s="154"/>
      <c r="J89" s="154"/>
      <c r="K89" s="155" t="n">
        <f aca="false">ROUNDUP((E89-L89)*0.14,0)</f>
        <v>4</v>
      </c>
      <c r="L89" s="155" t="n">
        <v>7</v>
      </c>
      <c r="M89" s="156" t="n">
        <f aca="false">D89+H89</f>
        <v>32</v>
      </c>
      <c r="N89" s="157" t="n">
        <f aca="false">E89+K89+L89</f>
        <v>42</v>
      </c>
      <c r="O89" s="158" t="n">
        <f aca="false">SUM(M89:M91)</f>
        <v>257</v>
      </c>
      <c r="P89" s="159" t="n">
        <f aca="false">SUM(N89:N91)</f>
        <v>268</v>
      </c>
    </row>
    <row r="90" customFormat="false" ht="12.75" hidden="false" customHeight="true" outlineLevel="0" collapsed="false">
      <c r="A90" s="79" t="n">
        <v>59</v>
      </c>
      <c r="B90" s="282" t="s">
        <v>297</v>
      </c>
      <c r="C90" s="283" t="n">
        <v>22</v>
      </c>
      <c r="D90" s="284" t="n">
        <v>22</v>
      </c>
      <c r="E90" s="285" t="n">
        <v>23</v>
      </c>
      <c r="F90" s="286"/>
      <c r="G90" s="287"/>
      <c r="H90" s="284" t="n">
        <f aca="false">ROUNDDOWN(D90*0.15,0)</f>
        <v>3</v>
      </c>
      <c r="I90" s="94"/>
      <c r="J90" s="94"/>
      <c r="K90" s="288" t="n">
        <f aca="false">ROUNDUP((E90-L90)*0.14,0)</f>
        <v>4</v>
      </c>
      <c r="L90" s="288" t="n">
        <v>1</v>
      </c>
      <c r="M90" s="289" t="n">
        <f aca="false">D90+H90</f>
        <v>25</v>
      </c>
      <c r="N90" s="290" t="n">
        <f aca="false">E90+K90+L90</f>
        <v>28</v>
      </c>
      <c r="O90" s="158"/>
      <c r="P90" s="158"/>
    </row>
    <row r="91" customFormat="false" ht="13.5" hidden="false" customHeight="true" outlineLevel="0" collapsed="false">
      <c r="A91" s="160" t="n">
        <v>59</v>
      </c>
      <c r="B91" s="161" t="s">
        <v>298</v>
      </c>
      <c r="C91" s="162" t="n">
        <v>171</v>
      </c>
      <c r="D91" s="163" t="n">
        <v>174</v>
      </c>
      <c r="E91" s="164" t="n">
        <v>173</v>
      </c>
      <c r="F91" s="165"/>
      <c r="G91" s="166"/>
      <c r="H91" s="163" t="n">
        <f aca="false">ROUNDDOWN(D91*0.15,0)</f>
        <v>26</v>
      </c>
      <c r="I91" s="167"/>
      <c r="J91" s="167"/>
      <c r="K91" s="168" t="n">
        <f aca="false">ROUNDUP((E91-L91)*0.14,0)</f>
        <v>25</v>
      </c>
      <c r="L91" s="168" t="n">
        <v>0</v>
      </c>
      <c r="M91" s="169" t="n">
        <f aca="false">D91+H91</f>
        <v>200</v>
      </c>
      <c r="N91" s="170" t="n">
        <f aca="false">E91+K91+L91</f>
        <v>198</v>
      </c>
      <c r="O91" s="158"/>
      <c r="P91" s="158"/>
    </row>
    <row r="92" customFormat="false" ht="12.75" hidden="false" customHeight="true" outlineLevel="0" collapsed="false">
      <c r="A92" s="75" t="n">
        <v>60</v>
      </c>
      <c r="B92" s="198" t="s">
        <v>299</v>
      </c>
      <c r="C92" s="199" t="n">
        <v>11</v>
      </c>
      <c r="D92" s="200" t="n">
        <v>11</v>
      </c>
      <c r="E92" s="201" t="n">
        <v>11</v>
      </c>
      <c r="F92" s="202" t="n">
        <f aca="false">SUM(D92:D93)</f>
        <v>77</v>
      </c>
      <c r="G92" s="203" t="n">
        <f aca="false">SUM(E92:E93)</f>
        <v>76</v>
      </c>
      <c r="H92" s="200" t="n">
        <f aca="false">ROUNDDOWN(D92*0.15,0)</f>
        <v>1</v>
      </c>
      <c r="I92" s="77"/>
      <c r="J92" s="77"/>
      <c r="K92" s="204" t="n">
        <f aca="false">ROUNDUP((E92-L92)*0.14,0)</f>
        <v>2</v>
      </c>
      <c r="L92" s="204" t="n">
        <v>0</v>
      </c>
      <c r="M92" s="205" t="n">
        <f aca="false">D92+H92</f>
        <v>12</v>
      </c>
      <c r="N92" s="206" t="n">
        <f aca="false">E92+K92+L92</f>
        <v>13</v>
      </c>
      <c r="O92" s="207" t="n">
        <f aca="false">SUM(M92:M93)</f>
        <v>87</v>
      </c>
      <c r="P92" s="208" t="n">
        <f aca="false">SUM(N92:N93)</f>
        <v>88</v>
      </c>
    </row>
    <row r="93" customFormat="false" ht="13.5" hidden="false" customHeight="true" outlineLevel="0" collapsed="false">
      <c r="A93" s="218" t="n">
        <v>60</v>
      </c>
      <c r="B93" s="219" t="s">
        <v>300</v>
      </c>
      <c r="C93" s="220" t="n">
        <v>65</v>
      </c>
      <c r="D93" s="221" t="n">
        <v>66</v>
      </c>
      <c r="E93" s="222" t="n">
        <v>65</v>
      </c>
      <c r="F93" s="223"/>
      <c r="G93" s="224"/>
      <c r="H93" s="221" t="n">
        <f aca="false">ROUNDDOWN(D93*0.15,0)</f>
        <v>9</v>
      </c>
      <c r="I93" s="225"/>
      <c r="J93" s="225"/>
      <c r="K93" s="226" t="n">
        <f aca="false">ROUNDUP((E93-L93)*0.14,0)</f>
        <v>10</v>
      </c>
      <c r="L93" s="226" t="n">
        <v>0</v>
      </c>
      <c r="M93" s="227" t="n">
        <f aca="false">D93+H93</f>
        <v>75</v>
      </c>
      <c r="N93" s="228" t="n">
        <f aca="false">E93+K93+L93</f>
        <v>75</v>
      </c>
      <c r="O93" s="207"/>
      <c r="P93" s="207"/>
    </row>
    <row r="94" customFormat="false" ht="12.75" hidden="false" customHeight="true" outlineLevel="0" collapsed="false">
      <c r="A94" s="147" t="n">
        <v>61</v>
      </c>
      <c r="B94" s="148" t="s">
        <v>301</v>
      </c>
      <c r="C94" s="149" t="n">
        <v>27</v>
      </c>
      <c r="D94" s="150" t="n">
        <v>27</v>
      </c>
      <c r="E94" s="151" t="n">
        <v>27</v>
      </c>
      <c r="F94" s="152" t="n">
        <f aca="false">SUM(D94:D96)</f>
        <v>137</v>
      </c>
      <c r="G94" s="153" t="n">
        <f aca="false">SUM(E94:E96)</f>
        <v>136</v>
      </c>
      <c r="H94" s="150" t="n">
        <f aca="false">ROUNDDOWN(D94*0.15,0)</f>
        <v>4</v>
      </c>
      <c r="I94" s="154"/>
      <c r="J94" s="154"/>
      <c r="K94" s="155" t="n">
        <f aca="false">ROUNDUP((E94-L94)*0.14,0)</f>
        <v>4</v>
      </c>
      <c r="L94" s="155" t="n">
        <v>0</v>
      </c>
      <c r="M94" s="156" t="n">
        <f aca="false">D94+H94</f>
        <v>31</v>
      </c>
      <c r="N94" s="157" t="n">
        <f aca="false">E94+K94+L94</f>
        <v>31</v>
      </c>
      <c r="O94" s="158" t="n">
        <f aca="false">SUM(M94:M96)</f>
        <v>157</v>
      </c>
      <c r="P94" s="159" t="n">
        <f aca="false">SUM(N94:N96)</f>
        <v>156</v>
      </c>
    </row>
    <row r="95" customFormat="false" ht="12.75" hidden="false" customHeight="true" outlineLevel="0" collapsed="false">
      <c r="A95" s="320" t="n">
        <v>61</v>
      </c>
      <c r="B95" s="321" t="s">
        <v>302</v>
      </c>
      <c r="C95" s="322" t="n">
        <v>10</v>
      </c>
      <c r="D95" s="323" t="n">
        <v>10</v>
      </c>
      <c r="E95" s="324" t="n">
        <v>10</v>
      </c>
      <c r="F95" s="286"/>
      <c r="G95" s="287"/>
      <c r="H95" s="323" t="n">
        <f aca="false">ROUNDDOWN(D95*0.15,0)</f>
        <v>1</v>
      </c>
      <c r="I95" s="325"/>
      <c r="J95" s="325"/>
      <c r="K95" s="326" t="n">
        <f aca="false">ROUNDUP((E95-L95)*0.14,0)</f>
        <v>2</v>
      </c>
      <c r="L95" s="326" t="n">
        <v>0</v>
      </c>
      <c r="M95" s="327" t="n">
        <f aca="false">D95+H95</f>
        <v>11</v>
      </c>
      <c r="N95" s="328" t="n">
        <f aca="false">E95+K95+L95</f>
        <v>12</v>
      </c>
      <c r="O95" s="158"/>
      <c r="P95" s="158"/>
    </row>
    <row r="96" customFormat="false" ht="13.5" hidden="false" customHeight="true" outlineLevel="0" collapsed="false">
      <c r="A96" s="247" t="n">
        <v>61</v>
      </c>
      <c r="B96" s="248" t="s">
        <v>303</v>
      </c>
      <c r="C96" s="249" t="n">
        <v>99</v>
      </c>
      <c r="D96" s="250" t="n">
        <v>100</v>
      </c>
      <c r="E96" s="251" t="n">
        <v>99</v>
      </c>
      <c r="F96" s="165"/>
      <c r="G96" s="166"/>
      <c r="H96" s="250" t="n">
        <f aca="false">ROUNDDOWN(D96*0.15,0)</f>
        <v>15</v>
      </c>
      <c r="I96" s="252"/>
      <c r="J96" s="252"/>
      <c r="K96" s="253" t="n">
        <f aca="false">ROUNDUP((E96-L96)*0.14,0)</f>
        <v>14</v>
      </c>
      <c r="L96" s="253" t="n">
        <v>0</v>
      </c>
      <c r="M96" s="254" t="n">
        <f aca="false">D96+H96</f>
        <v>115</v>
      </c>
      <c r="N96" s="255" t="n">
        <f aca="false">E96+K96+L96</f>
        <v>113</v>
      </c>
      <c r="O96" s="158"/>
      <c r="P96" s="158"/>
    </row>
    <row r="97" customFormat="false" ht="12.75" hidden="false" customHeight="true" outlineLevel="0" collapsed="false">
      <c r="A97" s="75" t="n">
        <v>62</v>
      </c>
      <c r="B97" s="198" t="s">
        <v>304</v>
      </c>
      <c r="C97" s="199" t="n">
        <v>37</v>
      </c>
      <c r="D97" s="200" t="n">
        <v>37</v>
      </c>
      <c r="E97" s="201" t="n">
        <v>37</v>
      </c>
      <c r="F97" s="202" t="n">
        <f aca="false">SUM(D97:D98)</f>
        <v>115</v>
      </c>
      <c r="G97" s="203" t="n">
        <f aca="false">SUM(E97:E98)</f>
        <v>114</v>
      </c>
      <c r="H97" s="200" t="n">
        <f aca="false">ROUNDDOWN(D97*0.15,0)</f>
        <v>5</v>
      </c>
      <c r="I97" s="77"/>
      <c r="J97" s="77"/>
      <c r="K97" s="204" t="n">
        <f aca="false">ROUNDUP((E97-L97)*0.14,0)</f>
        <v>6</v>
      </c>
      <c r="L97" s="204" t="n">
        <v>1</v>
      </c>
      <c r="M97" s="205" t="n">
        <f aca="false">D97+H97</f>
        <v>42</v>
      </c>
      <c r="N97" s="206" t="n">
        <f aca="false">E97+K97+L97</f>
        <v>44</v>
      </c>
      <c r="O97" s="207" t="n">
        <f aca="false">SUM(M97:M98)</f>
        <v>131</v>
      </c>
      <c r="P97" s="208" t="n">
        <f aca="false">SUM(N97:N98)</f>
        <v>133</v>
      </c>
    </row>
    <row r="98" customFormat="false" ht="13.5" hidden="false" customHeight="true" outlineLevel="0" collapsed="false">
      <c r="A98" s="238" t="n">
        <v>62</v>
      </c>
      <c r="B98" s="239" t="s">
        <v>305</v>
      </c>
      <c r="C98" s="240" t="n">
        <v>77</v>
      </c>
      <c r="D98" s="241" t="n">
        <v>78</v>
      </c>
      <c r="E98" s="242" t="n">
        <v>77</v>
      </c>
      <c r="F98" s="223"/>
      <c r="G98" s="224"/>
      <c r="H98" s="241" t="n">
        <f aca="false">ROUNDDOWN(D98*0.15,0)</f>
        <v>11</v>
      </c>
      <c r="I98" s="243"/>
      <c r="J98" s="243"/>
      <c r="K98" s="244" t="n">
        <f aca="false">ROUNDUP((E98-L98)*0.14,0)</f>
        <v>11</v>
      </c>
      <c r="L98" s="244" t="n">
        <v>1</v>
      </c>
      <c r="M98" s="245" t="n">
        <f aca="false">D98+H98</f>
        <v>89</v>
      </c>
      <c r="N98" s="246" t="n">
        <f aca="false">E98+K98+L98</f>
        <v>89</v>
      </c>
      <c r="O98" s="207"/>
      <c r="P98" s="207"/>
    </row>
    <row r="99" customFormat="false" ht="12.75" hidden="false" customHeight="true" outlineLevel="0" collapsed="false">
      <c r="A99" s="147" t="n">
        <v>63</v>
      </c>
      <c r="B99" s="148" t="s">
        <v>306</v>
      </c>
      <c r="C99" s="149" t="n">
        <v>27</v>
      </c>
      <c r="D99" s="150" t="n">
        <v>27</v>
      </c>
      <c r="E99" s="151" t="n">
        <v>27</v>
      </c>
      <c r="F99" s="152" t="n">
        <f aca="false">SUM(D99:D101)</f>
        <v>100</v>
      </c>
      <c r="G99" s="153" t="n">
        <f aca="false">SUM(E99:E101)</f>
        <v>108</v>
      </c>
      <c r="H99" s="150" t="n">
        <f aca="false">ROUNDDOWN(D99*0.15,0)</f>
        <v>4</v>
      </c>
      <c r="I99" s="154"/>
      <c r="J99" s="154"/>
      <c r="K99" s="155" t="n">
        <f aca="false">ROUNDUP((E99-L99)*0.14,0)</f>
        <v>4</v>
      </c>
      <c r="L99" s="155" t="n">
        <v>0</v>
      </c>
      <c r="M99" s="156" t="n">
        <f aca="false">D99+H99</f>
        <v>31</v>
      </c>
      <c r="N99" s="157" t="n">
        <f aca="false">E99+K99+L99</f>
        <v>31</v>
      </c>
      <c r="O99" s="158" t="n">
        <f aca="false">SUM(M99:M101)</f>
        <v>114</v>
      </c>
      <c r="P99" s="159" t="n">
        <f aca="false">SUM(N99:N101)</f>
        <v>126</v>
      </c>
    </row>
    <row r="100" customFormat="false" ht="12.75" hidden="false" customHeight="true" outlineLevel="0" collapsed="false">
      <c r="A100" s="320" t="n">
        <v>63</v>
      </c>
      <c r="B100" s="321" t="s">
        <v>307</v>
      </c>
      <c r="C100" s="322" t="n">
        <v>26</v>
      </c>
      <c r="D100" s="323" t="n">
        <v>26</v>
      </c>
      <c r="E100" s="324" t="n">
        <v>29</v>
      </c>
      <c r="F100" s="286"/>
      <c r="G100" s="287"/>
      <c r="H100" s="323" t="n">
        <f aca="false">ROUNDDOWN(D100*0.15,0)</f>
        <v>3</v>
      </c>
      <c r="I100" s="325"/>
      <c r="J100" s="325"/>
      <c r="K100" s="326" t="n">
        <f aca="false">ROUNDUP((E100-L100)*0.14,0)</f>
        <v>4</v>
      </c>
      <c r="L100" s="326" t="n">
        <v>1</v>
      </c>
      <c r="M100" s="327" t="n">
        <f aca="false">D100+H100</f>
        <v>29</v>
      </c>
      <c r="N100" s="328" t="n">
        <f aca="false">E100+K100+L100</f>
        <v>34</v>
      </c>
      <c r="O100" s="158"/>
      <c r="P100" s="158"/>
    </row>
    <row r="101" customFormat="false" ht="13.5" hidden="false" customHeight="true" outlineLevel="0" collapsed="false">
      <c r="A101" s="247" t="n">
        <v>63</v>
      </c>
      <c r="B101" s="248" t="s">
        <v>308</v>
      </c>
      <c r="C101" s="249" t="n">
        <v>47</v>
      </c>
      <c r="D101" s="250" t="n">
        <v>47</v>
      </c>
      <c r="E101" s="251" t="n">
        <v>52</v>
      </c>
      <c r="F101" s="165"/>
      <c r="G101" s="166"/>
      <c r="H101" s="250" t="n">
        <f aca="false">ROUNDDOWN(D101*0.15,0)</f>
        <v>7</v>
      </c>
      <c r="I101" s="252"/>
      <c r="J101" s="252"/>
      <c r="K101" s="253" t="n">
        <f aca="false">ROUNDUP((E101-L101)*0.14,0)</f>
        <v>8</v>
      </c>
      <c r="L101" s="253" t="n">
        <v>1</v>
      </c>
      <c r="M101" s="254" t="n">
        <f aca="false">D101+H101</f>
        <v>54</v>
      </c>
      <c r="N101" s="255" t="n">
        <f aca="false">E101+K101+L101</f>
        <v>61</v>
      </c>
      <c r="O101" s="158"/>
      <c r="P101" s="158"/>
    </row>
    <row r="102" customFormat="false" ht="13.5" hidden="false" customHeight="true" outlineLevel="0" collapsed="false">
      <c r="A102" s="229" t="n">
        <v>64</v>
      </c>
      <c r="B102" s="230" t="s">
        <v>309</v>
      </c>
      <c r="C102" s="231" t="n">
        <v>83</v>
      </c>
      <c r="D102" s="232" t="n">
        <v>84</v>
      </c>
      <c r="E102" s="233" t="n">
        <v>84</v>
      </c>
      <c r="F102" s="232" t="n">
        <f aca="false">D102</f>
        <v>84</v>
      </c>
      <c r="G102" s="233" t="n">
        <f aca="false">E102</f>
        <v>84</v>
      </c>
      <c r="H102" s="232" t="n">
        <f aca="false">ROUNDDOWN(D102*0.15,0)</f>
        <v>12</v>
      </c>
      <c r="I102" s="234"/>
      <c r="J102" s="234"/>
      <c r="K102" s="235" t="n">
        <f aca="false">ROUNDUP((E102-L102)*0.14,0)</f>
        <v>12</v>
      </c>
      <c r="L102" s="235" t="n">
        <v>0</v>
      </c>
      <c r="M102" s="236" t="n">
        <f aca="false">D102+H102</f>
        <v>96</v>
      </c>
      <c r="N102" s="237" t="n">
        <f aca="false">E102+K102+L102</f>
        <v>96</v>
      </c>
      <c r="O102" s="236" t="n">
        <f aca="false">M102</f>
        <v>96</v>
      </c>
      <c r="P102" s="237" t="n">
        <f aca="false">N102</f>
        <v>96</v>
      </c>
    </row>
    <row r="103" customFormat="false" ht="13.5" hidden="false" customHeight="true" outlineLevel="0" collapsed="false">
      <c r="A103" s="189" t="n">
        <v>65</v>
      </c>
      <c r="B103" s="190" t="s">
        <v>310</v>
      </c>
      <c r="C103" s="191" t="n">
        <v>198</v>
      </c>
      <c r="D103" s="192" t="n">
        <v>201</v>
      </c>
      <c r="E103" s="193" t="n">
        <v>202</v>
      </c>
      <c r="F103" s="192" t="n">
        <f aca="false">D103</f>
        <v>201</v>
      </c>
      <c r="G103" s="193" t="n">
        <f aca="false">E103</f>
        <v>202</v>
      </c>
      <c r="H103" s="192" t="n">
        <f aca="false">ROUNDDOWN(D103*0.15,0)</f>
        <v>30</v>
      </c>
      <c r="I103" s="194"/>
      <c r="J103" s="194"/>
      <c r="K103" s="195" t="n">
        <f aca="false">ROUNDUP((E103-L103)*0.14,0)</f>
        <v>29</v>
      </c>
      <c r="L103" s="195" t="n">
        <v>0</v>
      </c>
      <c r="M103" s="196" t="n">
        <f aca="false">D103+H103</f>
        <v>231</v>
      </c>
      <c r="N103" s="197" t="n">
        <f aca="false">E103+K103+L103</f>
        <v>231</v>
      </c>
      <c r="O103" s="196" t="n">
        <f aca="false">M103</f>
        <v>231</v>
      </c>
      <c r="P103" s="197" t="n">
        <f aca="false">N103</f>
        <v>231</v>
      </c>
    </row>
    <row r="104" customFormat="false" ht="13.5" hidden="false" customHeight="true" outlineLevel="0" collapsed="false">
      <c r="A104" s="229" t="n">
        <v>66</v>
      </c>
      <c r="B104" s="230" t="s">
        <v>311</v>
      </c>
      <c r="C104" s="231" t="n">
        <v>28</v>
      </c>
      <c r="D104" s="232" t="n">
        <v>28</v>
      </c>
      <c r="E104" s="233" t="n">
        <v>28</v>
      </c>
      <c r="F104" s="232" t="n">
        <f aca="false">D104</f>
        <v>28</v>
      </c>
      <c r="G104" s="233" t="n">
        <f aca="false">E104</f>
        <v>28</v>
      </c>
      <c r="H104" s="232" t="n">
        <f aca="false">ROUNDDOWN(D104*0.15,0)</f>
        <v>4</v>
      </c>
      <c r="I104" s="234"/>
      <c r="J104" s="234"/>
      <c r="K104" s="235" t="n">
        <f aca="false">ROUNDUP((E104-L104)*0.14,0)</f>
        <v>4</v>
      </c>
      <c r="L104" s="235" t="n">
        <v>0</v>
      </c>
      <c r="M104" s="236" t="n">
        <f aca="false">D104+H104</f>
        <v>32</v>
      </c>
      <c r="N104" s="237" t="n">
        <f aca="false">E104+K104+L104</f>
        <v>32</v>
      </c>
      <c r="O104" s="236" t="n">
        <f aca="false">M104</f>
        <v>32</v>
      </c>
      <c r="P104" s="237" t="n">
        <f aca="false">N104</f>
        <v>32</v>
      </c>
    </row>
    <row r="105" customFormat="false" ht="13.5" hidden="false" customHeight="true" outlineLevel="0" collapsed="false">
      <c r="A105" s="189" t="n">
        <v>67</v>
      </c>
      <c r="B105" s="190" t="s">
        <v>312</v>
      </c>
      <c r="C105" s="191" t="n">
        <v>59</v>
      </c>
      <c r="D105" s="192" t="n">
        <v>60</v>
      </c>
      <c r="E105" s="193" t="n">
        <v>60</v>
      </c>
      <c r="F105" s="192" t="n">
        <f aca="false">D105</f>
        <v>60</v>
      </c>
      <c r="G105" s="193" t="n">
        <f aca="false">E105</f>
        <v>60</v>
      </c>
      <c r="H105" s="192" t="n">
        <f aca="false">ROUNDDOWN(D105*0.15,0)</f>
        <v>9</v>
      </c>
      <c r="I105" s="194"/>
      <c r="J105" s="194"/>
      <c r="K105" s="195" t="n">
        <f aca="false">ROUNDUP((E105-L105)*0.14,0)</f>
        <v>9</v>
      </c>
      <c r="L105" s="195" t="n">
        <v>0</v>
      </c>
      <c r="M105" s="196" t="n">
        <f aca="false">D105+H105</f>
        <v>69</v>
      </c>
      <c r="N105" s="197" t="n">
        <f aca="false">E105+K105+L105</f>
        <v>69</v>
      </c>
      <c r="O105" s="196" t="n">
        <f aca="false">M105</f>
        <v>69</v>
      </c>
      <c r="P105" s="197" t="n">
        <f aca="false">N105</f>
        <v>69</v>
      </c>
    </row>
    <row r="106" customFormat="false" ht="12.75" hidden="false" customHeight="true" outlineLevel="0" collapsed="false">
      <c r="A106" s="75" t="n">
        <v>68</v>
      </c>
      <c r="B106" s="198" t="s">
        <v>313</v>
      </c>
      <c r="C106" s="199" t="n">
        <v>44</v>
      </c>
      <c r="D106" s="200" t="n">
        <v>44</v>
      </c>
      <c r="E106" s="201" t="n">
        <v>44</v>
      </c>
      <c r="F106" s="202" t="n">
        <f aca="false">SUM(D106:D107)</f>
        <v>131</v>
      </c>
      <c r="G106" s="203" t="n">
        <f aca="false">SUM(E106:E107)</f>
        <v>129</v>
      </c>
      <c r="H106" s="200" t="n">
        <f aca="false">ROUNDDOWN(D106*0.15,0)</f>
        <v>6</v>
      </c>
      <c r="I106" s="77"/>
      <c r="J106" s="77"/>
      <c r="K106" s="204" t="n">
        <f aca="false">ROUNDUP((E106-L106)*0.14,0)</f>
        <v>7</v>
      </c>
      <c r="L106" s="204" t="n">
        <v>1</v>
      </c>
      <c r="M106" s="205" t="n">
        <f aca="false">D106+H106</f>
        <v>50</v>
      </c>
      <c r="N106" s="206" t="n">
        <f aca="false">E106+K106+L106</f>
        <v>52</v>
      </c>
      <c r="O106" s="207" t="n">
        <f aca="false">SUM(M106:M107)</f>
        <v>150</v>
      </c>
      <c r="P106" s="208" t="n">
        <f aca="false">SUM(N106:N107)</f>
        <v>151</v>
      </c>
    </row>
    <row r="107" customFormat="false" ht="13.5" hidden="false" customHeight="true" outlineLevel="0" collapsed="false">
      <c r="A107" s="238" t="n">
        <v>68</v>
      </c>
      <c r="B107" s="239" t="s">
        <v>314</v>
      </c>
      <c r="C107" s="240" t="n">
        <v>86</v>
      </c>
      <c r="D107" s="241" t="n">
        <v>87</v>
      </c>
      <c r="E107" s="242" t="n">
        <v>85</v>
      </c>
      <c r="F107" s="223"/>
      <c r="G107" s="224"/>
      <c r="H107" s="241" t="n">
        <f aca="false">ROUNDDOWN(D107*0.15,0)</f>
        <v>13</v>
      </c>
      <c r="I107" s="243"/>
      <c r="J107" s="243"/>
      <c r="K107" s="244" t="n">
        <f aca="false">ROUNDUP((E107-L107)*0.14,0)</f>
        <v>12</v>
      </c>
      <c r="L107" s="244" t="n">
        <v>2</v>
      </c>
      <c r="M107" s="245" t="n">
        <f aca="false">D107+H107</f>
        <v>100</v>
      </c>
      <c r="N107" s="246" t="n">
        <f aca="false">E107+K107+L107</f>
        <v>99</v>
      </c>
      <c r="O107" s="207"/>
      <c r="P107" s="207"/>
    </row>
    <row r="108" customFormat="false" ht="12.75" hidden="false" customHeight="true" outlineLevel="0" collapsed="false">
      <c r="A108" s="147" t="n">
        <v>69</v>
      </c>
      <c r="B108" s="148" t="s">
        <v>315</v>
      </c>
      <c r="C108" s="149" t="n">
        <v>72</v>
      </c>
      <c r="D108" s="150" t="n">
        <v>73</v>
      </c>
      <c r="E108" s="151" t="n">
        <v>73</v>
      </c>
      <c r="F108" s="152" t="n">
        <f aca="false">SUM(D108:D109)</f>
        <v>206</v>
      </c>
      <c r="G108" s="153" t="n">
        <f aca="false">SUM(E108:E109)</f>
        <v>205</v>
      </c>
      <c r="H108" s="150" t="n">
        <f aca="false">ROUNDDOWN(D108*0.15,0)</f>
        <v>10</v>
      </c>
      <c r="I108" s="154"/>
      <c r="J108" s="154"/>
      <c r="K108" s="155" t="n">
        <f aca="false">ROUNDUP((E108-L108)*0.14,0)</f>
        <v>11</v>
      </c>
      <c r="L108" s="155" t="n">
        <v>1</v>
      </c>
      <c r="M108" s="156" t="n">
        <f aca="false">D108+H108</f>
        <v>83</v>
      </c>
      <c r="N108" s="157" t="n">
        <f aca="false">E108+K108+L108</f>
        <v>85</v>
      </c>
      <c r="O108" s="158" t="n">
        <f aca="false">SUM(M108:M109)</f>
        <v>235</v>
      </c>
      <c r="P108" s="159" t="n">
        <f aca="false">SUM(N108:N109)</f>
        <v>236</v>
      </c>
    </row>
    <row r="109" customFormat="false" ht="13.5" hidden="false" customHeight="true" outlineLevel="0" collapsed="false">
      <c r="A109" s="247" t="n">
        <v>69</v>
      </c>
      <c r="B109" s="248" t="s">
        <v>316</v>
      </c>
      <c r="C109" s="249" t="n">
        <v>131</v>
      </c>
      <c r="D109" s="250" t="n">
        <v>133</v>
      </c>
      <c r="E109" s="251" t="n">
        <v>132</v>
      </c>
      <c r="F109" s="165"/>
      <c r="G109" s="166"/>
      <c r="H109" s="250" t="n">
        <f aca="false">ROUNDDOWN(D109*0.15,0)</f>
        <v>19</v>
      </c>
      <c r="I109" s="252"/>
      <c r="J109" s="252"/>
      <c r="K109" s="253" t="n">
        <f aca="false">ROUNDUP((E109-L109)*0.14,0)</f>
        <v>19</v>
      </c>
      <c r="L109" s="253" t="n">
        <v>0</v>
      </c>
      <c r="M109" s="254" t="n">
        <f aca="false">D109+H109</f>
        <v>152</v>
      </c>
      <c r="N109" s="255" t="n">
        <f aca="false">E109+K109+L109</f>
        <v>151</v>
      </c>
      <c r="O109" s="158"/>
      <c r="P109" s="158"/>
    </row>
    <row r="110" customFormat="false" ht="13.5" hidden="false" customHeight="true" outlineLevel="0" collapsed="false">
      <c r="A110" s="229" t="n">
        <v>70</v>
      </c>
      <c r="B110" s="230" t="s">
        <v>317</v>
      </c>
      <c r="C110" s="231" t="n">
        <v>128</v>
      </c>
      <c r="D110" s="232" t="n">
        <v>130</v>
      </c>
      <c r="E110" s="233" t="n">
        <v>129</v>
      </c>
      <c r="F110" s="232" t="n">
        <f aca="false">D110</f>
        <v>130</v>
      </c>
      <c r="G110" s="233" t="n">
        <f aca="false">E110</f>
        <v>129</v>
      </c>
      <c r="H110" s="232" t="n">
        <f aca="false">ROUNDDOWN(D110*0.15,0)</f>
        <v>19</v>
      </c>
      <c r="I110" s="234"/>
      <c r="J110" s="234"/>
      <c r="K110" s="235" t="n">
        <f aca="false">ROUNDUP((E110-L110)*0.14,0)</f>
        <v>19</v>
      </c>
      <c r="L110" s="235" t="n">
        <v>0</v>
      </c>
      <c r="M110" s="236" t="n">
        <f aca="false">D110+H110</f>
        <v>149</v>
      </c>
      <c r="N110" s="237" t="n">
        <f aca="false">E110+K110+L110</f>
        <v>148</v>
      </c>
      <c r="O110" s="236" t="n">
        <f aca="false">M110</f>
        <v>149</v>
      </c>
      <c r="P110" s="237" t="n">
        <f aca="false">N110</f>
        <v>148</v>
      </c>
    </row>
    <row r="111" customFormat="false" ht="13.5" hidden="false" customHeight="true" outlineLevel="0" collapsed="false">
      <c r="A111" s="189" t="n">
        <v>71</v>
      </c>
      <c r="B111" s="190" t="s">
        <v>318</v>
      </c>
      <c r="C111" s="191" t="n">
        <v>98</v>
      </c>
      <c r="D111" s="192" t="n">
        <v>99</v>
      </c>
      <c r="E111" s="193" t="n">
        <v>98</v>
      </c>
      <c r="F111" s="192" t="n">
        <f aca="false">D111</f>
        <v>99</v>
      </c>
      <c r="G111" s="193" t="n">
        <f aca="false">E111</f>
        <v>98</v>
      </c>
      <c r="H111" s="192" t="n">
        <f aca="false">ROUNDDOWN(D111*0.15,0)</f>
        <v>14</v>
      </c>
      <c r="I111" s="194"/>
      <c r="J111" s="194"/>
      <c r="K111" s="195" t="n">
        <f aca="false">ROUNDUP((E111-L111)*0.14,0)</f>
        <v>14</v>
      </c>
      <c r="L111" s="195" t="n">
        <v>0</v>
      </c>
      <c r="M111" s="196" t="n">
        <f aca="false">D111+H111</f>
        <v>113</v>
      </c>
      <c r="N111" s="197" t="n">
        <f aca="false">E111+K111+L111</f>
        <v>112</v>
      </c>
      <c r="O111" s="196" t="n">
        <f aca="false">M111</f>
        <v>113</v>
      </c>
      <c r="P111" s="197" t="n">
        <f aca="false">N111</f>
        <v>112</v>
      </c>
    </row>
    <row r="112" customFormat="false" ht="12.75" hidden="false" customHeight="true" outlineLevel="0" collapsed="false">
      <c r="A112" s="75" t="n">
        <v>74</v>
      </c>
      <c r="B112" s="198" t="s">
        <v>319</v>
      </c>
      <c r="C112" s="199" t="n">
        <v>62</v>
      </c>
      <c r="D112" s="200" t="n">
        <v>63</v>
      </c>
      <c r="E112" s="201" t="n">
        <v>66</v>
      </c>
      <c r="F112" s="202" t="n">
        <f aca="false">SUM(D112:D113)</f>
        <v>129</v>
      </c>
      <c r="G112" s="203" t="n">
        <f aca="false">SUM(E112:E113)</f>
        <v>133</v>
      </c>
      <c r="H112" s="200" t="n">
        <f aca="false">ROUNDDOWN(D112*0.15,0)</f>
        <v>9</v>
      </c>
      <c r="I112" s="77"/>
      <c r="J112" s="77"/>
      <c r="K112" s="204" t="n">
        <f aca="false">ROUNDUP((E112-L112)*0.14,0)</f>
        <v>10</v>
      </c>
      <c r="L112" s="204" t="n">
        <v>1</v>
      </c>
      <c r="M112" s="205" t="n">
        <f aca="false">D112+H112</f>
        <v>72</v>
      </c>
      <c r="N112" s="206" t="n">
        <f aca="false">E112+K112+L112</f>
        <v>77</v>
      </c>
      <c r="O112" s="207" t="n">
        <f aca="false">SUM(M112:M113)</f>
        <v>147</v>
      </c>
      <c r="P112" s="208" t="n">
        <f aca="false">SUM(N112:N113)</f>
        <v>155</v>
      </c>
    </row>
    <row r="113" customFormat="false" ht="13.5" hidden="false" customHeight="true" outlineLevel="0" collapsed="false">
      <c r="A113" s="238" t="n">
        <v>74</v>
      </c>
      <c r="B113" s="239" t="s">
        <v>320</v>
      </c>
      <c r="C113" s="240" t="n">
        <v>65</v>
      </c>
      <c r="D113" s="241" t="n">
        <v>66</v>
      </c>
      <c r="E113" s="242" t="n">
        <v>67</v>
      </c>
      <c r="F113" s="223"/>
      <c r="G113" s="224"/>
      <c r="H113" s="241" t="n">
        <f aca="false">ROUNDDOWN(D113*0.15,0)</f>
        <v>9</v>
      </c>
      <c r="I113" s="243"/>
      <c r="J113" s="243"/>
      <c r="K113" s="244" t="n">
        <f aca="false">ROUNDUP((E113-L113)*0.14,0)</f>
        <v>10</v>
      </c>
      <c r="L113" s="244" t="n">
        <v>1</v>
      </c>
      <c r="M113" s="245" t="n">
        <f aca="false">D113+H113</f>
        <v>75</v>
      </c>
      <c r="N113" s="246" t="n">
        <f aca="false">E113+K113+L113</f>
        <v>78</v>
      </c>
      <c r="O113" s="207"/>
      <c r="P113" s="207"/>
    </row>
    <row r="114" customFormat="false" ht="12.75" hidden="false" customHeight="true" outlineLevel="0" collapsed="false">
      <c r="A114" s="147" t="n">
        <v>75</v>
      </c>
      <c r="B114" s="148" t="s">
        <v>321</v>
      </c>
      <c r="C114" s="149" t="n">
        <v>67</v>
      </c>
      <c r="D114" s="150" t="n">
        <v>68</v>
      </c>
      <c r="E114" s="151" t="n">
        <v>74</v>
      </c>
      <c r="F114" s="152" t="n">
        <f aca="false">SUM(D114:D115)</f>
        <v>350</v>
      </c>
      <c r="G114" s="153" t="n">
        <f aca="false">SUM(E114:E115)</f>
        <v>373</v>
      </c>
      <c r="H114" s="150" t="n">
        <f aca="false">ROUNDDOWN(D114*0.15,0)</f>
        <v>10</v>
      </c>
      <c r="I114" s="154"/>
      <c r="J114" s="154"/>
      <c r="K114" s="155" t="n">
        <f aca="false">ROUNDUP((E114-L114)*0.14,0)</f>
        <v>11</v>
      </c>
      <c r="L114" s="155" t="n">
        <v>1</v>
      </c>
      <c r="M114" s="156" t="n">
        <f aca="false">D114+H114</f>
        <v>78</v>
      </c>
      <c r="N114" s="157" t="n">
        <f aca="false">E114+K114+L114</f>
        <v>86</v>
      </c>
      <c r="O114" s="158" t="n">
        <f aca="false">SUM(M114:M115)</f>
        <v>402</v>
      </c>
      <c r="P114" s="159" t="n">
        <f aca="false">SUM(N114:N115)</f>
        <v>427</v>
      </c>
    </row>
    <row r="115" customFormat="false" ht="13.5" hidden="false" customHeight="true" outlineLevel="0" collapsed="false">
      <c r="A115" s="247" t="n">
        <v>75</v>
      </c>
      <c r="B115" s="248" t="s">
        <v>322</v>
      </c>
      <c r="C115" s="249" t="n">
        <v>277</v>
      </c>
      <c r="D115" s="250" t="n">
        <v>282</v>
      </c>
      <c r="E115" s="251" t="n">
        <v>299</v>
      </c>
      <c r="F115" s="165"/>
      <c r="G115" s="166"/>
      <c r="H115" s="250" t="n">
        <f aca="false">ROUNDDOWN(D115*0.15,0)</f>
        <v>42</v>
      </c>
      <c r="I115" s="252"/>
      <c r="J115" s="252"/>
      <c r="K115" s="253" t="n">
        <f aca="false">ROUNDUP((E115-L115)*0.14,0)</f>
        <v>42</v>
      </c>
      <c r="L115" s="253" t="n">
        <v>0</v>
      </c>
      <c r="M115" s="254" t="n">
        <f aca="false">D115+H115</f>
        <v>324</v>
      </c>
      <c r="N115" s="255" t="n">
        <f aca="false">E115+K115+L115</f>
        <v>341</v>
      </c>
      <c r="O115" s="158"/>
      <c r="P115" s="158"/>
    </row>
    <row r="116" customFormat="false" ht="13.5" hidden="false" customHeight="true" outlineLevel="0" collapsed="false">
      <c r="A116" s="229" t="n">
        <v>78</v>
      </c>
      <c r="B116" s="230" t="s">
        <v>323</v>
      </c>
      <c r="C116" s="231" t="n">
        <v>67</v>
      </c>
      <c r="D116" s="232" t="n">
        <v>68</v>
      </c>
      <c r="E116" s="233" t="n">
        <v>67</v>
      </c>
      <c r="F116" s="232" t="n">
        <f aca="false">D116</f>
        <v>68</v>
      </c>
      <c r="G116" s="233" t="n">
        <f aca="false">E116</f>
        <v>67</v>
      </c>
      <c r="H116" s="232" t="n">
        <f aca="false">ROUNDDOWN(D116*0.15,0)</f>
        <v>10</v>
      </c>
      <c r="I116" s="234"/>
      <c r="J116" s="234"/>
      <c r="K116" s="235" t="n">
        <f aca="false">ROUNDUP((E116-L116)*0.14,0)</f>
        <v>10</v>
      </c>
      <c r="L116" s="235" t="n">
        <v>0</v>
      </c>
      <c r="M116" s="236" t="n">
        <f aca="false">D116+H116</f>
        <v>78</v>
      </c>
      <c r="N116" s="237" t="n">
        <f aca="false">E116+K116+L116</f>
        <v>77</v>
      </c>
      <c r="O116" s="236" t="n">
        <f aca="false">M116</f>
        <v>78</v>
      </c>
      <c r="P116" s="237" t="n">
        <f aca="false">N116</f>
        <v>77</v>
      </c>
    </row>
    <row r="117" customFormat="false" ht="13.5" hidden="false" customHeight="true" outlineLevel="0" collapsed="false">
      <c r="A117" s="189" t="n">
        <v>79</v>
      </c>
      <c r="B117" s="190" t="s">
        <v>324</v>
      </c>
      <c r="C117" s="191" t="n">
        <v>88</v>
      </c>
      <c r="D117" s="192" t="n">
        <v>89</v>
      </c>
      <c r="E117" s="193" t="n">
        <v>89</v>
      </c>
      <c r="F117" s="192" t="n">
        <f aca="false">D117</f>
        <v>89</v>
      </c>
      <c r="G117" s="193" t="n">
        <f aca="false">E117</f>
        <v>89</v>
      </c>
      <c r="H117" s="192" t="n">
        <f aca="false">ROUNDDOWN(D117*0.15,0)</f>
        <v>13</v>
      </c>
      <c r="I117" s="194"/>
      <c r="J117" s="194"/>
      <c r="K117" s="195" t="n">
        <f aca="false">ROUNDUP((E117-L117)*0.14,0)</f>
        <v>13</v>
      </c>
      <c r="L117" s="195" t="n">
        <v>0</v>
      </c>
      <c r="M117" s="196" t="n">
        <f aca="false">D117+H117</f>
        <v>102</v>
      </c>
      <c r="N117" s="197" t="n">
        <f aca="false">E117+K117+L117</f>
        <v>102</v>
      </c>
      <c r="O117" s="196" t="n">
        <f aca="false">M117</f>
        <v>102</v>
      </c>
      <c r="P117" s="197" t="n">
        <f aca="false">N117</f>
        <v>102</v>
      </c>
    </row>
    <row r="118" customFormat="false" ht="12.75" hidden="false" customHeight="true" outlineLevel="0" collapsed="false">
      <c r="A118" s="75" t="n">
        <v>80</v>
      </c>
      <c r="B118" s="198" t="s">
        <v>325</v>
      </c>
      <c r="C118" s="199" t="n">
        <v>45</v>
      </c>
      <c r="D118" s="200" t="n">
        <v>45</v>
      </c>
      <c r="E118" s="201" t="n">
        <v>48</v>
      </c>
      <c r="F118" s="202" t="n">
        <f aca="false">SUM(D118:D119)</f>
        <v>120</v>
      </c>
      <c r="G118" s="203" t="n">
        <f aca="false">SUM(E118:E119)</f>
        <v>126</v>
      </c>
      <c r="H118" s="200" t="n">
        <f aca="false">ROUNDDOWN(D118*0.15,0)</f>
        <v>6</v>
      </c>
      <c r="I118" s="77"/>
      <c r="J118" s="77"/>
      <c r="K118" s="204" t="n">
        <f aca="false">ROUNDUP((E118-L118)*0.14,0)</f>
        <v>7</v>
      </c>
      <c r="L118" s="204" t="n">
        <v>2</v>
      </c>
      <c r="M118" s="205" t="n">
        <f aca="false">D118+H118</f>
        <v>51</v>
      </c>
      <c r="N118" s="206" t="n">
        <f aca="false">E118+K118+L118</f>
        <v>57</v>
      </c>
      <c r="O118" s="207" t="n">
        <f aca="false">SUM(M118:M119)</f>
        <v>137</v>
      </c>
      <c r="P118" s="208" t="n">
        <f aca="false">SUM(N118:N119)</f>
        <v>151</v>
      </c>
    </row>
    <row r="119" customFormat="false" ht="13.5" hidden="false" customHeight="true" outlineLevel="0" collapsed="false">
      <c r="A119" s="238" t="n">
        <v>80</v>
      </c>
      <c r="B119" s="239" t="s">
        <v>326</v>
      </c>
      <c r="C119" s="240" t="n">
        <v>74</v>
      </c>
      <c r="D119" s="241" t="n">
        <v>75</v>
      </c>
      <c r="E119" s="242" t="n">
        <v>78</v>
      </c>
      <c r="F119" s="223"/>
      <c r="G119" s="224"/>
      <c r="H119" s="241" t="n">
        <f aca="false">ROUNDDOWN(D119*0.15,0)</f>
        <v>11</v>
      </c>
      <c r="I119" s="243"/>
      <c r="J119" s="243"/>
      <c r="K119" s="244" t="n">
        <f aca="false">ROUNDUP((E119-L119)*0.14,0)</f>
        <v>11</v>
      </c>
      <c r="L119" s="244" t="n">
        <v>5</v>
      </c>
      <c r="M119" s="245" t="n">
        <f aca="false">D119+H119</f>
        <v>86</v>
      </c>
      <c r="N119" s="246" t="n">
        <f aca="false">E119+K119+L119</f>
        <v>94</v>
      </c>
      <c r="O119" s="207"/>
      <c r="P119" s="207"/>
    </row>
    <row r="120" customFormat="false" ht="12.75" hidden="false" customHeight="true" outlineLevel="0" collapsed="false">
      <c r="A120" s="147" t="n">
        <v>81</v>
      </c>
      <c r="B120" s="148" t="s">
        <v>327</v>
      </c>
      <c r="C120" s="149" t="n">
        <v>65</v>
      </c>
      <c r="D120" s="150" t="n">
        <v>66</v>
      </c>
      <c r="E120" s="151" t="n">
        <v>72</v>
      </c>
      <c r="F120" s="152" t="n">
        <f aca="false">SUM(D120:D121)</f>
        <v>108</v>
      </c>
      <c r="G120" s="153" t="n">
        <f aca="false">SUM(E120:E121)</f>
        <v>114</v>
      </c>
      <c r="H120" s="150" t="n">
        <f aca="false">ROUNDDOWN(D120*0.15,0)</f>
        <v>9</v>
      </c>
      <c r="I120" s="154"/>
      <c r="J120" s="154"/>
      <c r="K120" s="155" t="n">
        <f aca="false">ROUNDUP((E120-L120)*0.14,0)</f>
        <v>11</v>
      </c>
      <c r="L120" s="155" t="n">
        <v>0</v>
      </c>
      <c r="M120" s="156" t="n">
        <f aca="false">D120+H120</f>
        <v>75</v>
      </c>
      <c r="N120" s="157" t="n">
        <f aca="false">E120+K120+L120</f>
        <v>83</v>
      </c>
      <c r="O120" s="158" t="n">
        <f aca="false">SUM(M120:M121)</f>
        <v>123</v>
      </c>
      <c r="P120" s="159" t="n">
        <f aca="false">SUM(N120:N121)</f>
        <v>132</v>
      </c>
    </row>
    <row r="121" customFormat="false" ht="13.5" hidden="false" customHeight="true" outlineLevel="0" collapsed="false">
      <c r="A121" s="247" t="n">
        <v>81</v>
      </c>
      <c r="B121" s="248" t="s">
        <v>328</v>
      </c>
      <c r="C121" s="249" t="n">
        <v>42</v>
      </c>
      <c r="D121" s="250" t="n">
        <v>42</v>
      </c>
      <c r="E121" s="251" t="n">
        <v>42</v>
      </c>
      <c r="F121" s="165"/>
      <c r="G121" s="166"/>
      <c r="H121" s="250" t="n">
        <f aca="false">ROUNDDOWN(D121*0.15,0)</f>
        <v>6</v>
      </c>
      <c r="I121" s="252"/>
      <c r="J121" s="252"/>
      <c r="K121" s="253" t="n">
        <f aca="false">ROUNDUP((E121-L121)*0.14,0)</f>
        <v>6</v>
      </c>
      <c r="L121" s="253" t="n">
        <v>1</v>
      </c>
      <c r="M121" s="254" t="n">
        <f aca="false">D121+H121</f>
        <v>48</v>
      </c>
      <c r="N121" s="255" t="n">
        <f aca="false">E121+K121+L121</f>
        <v>49</v>
      </c>
      <c r="O121" s="158"/>
      <c r="P121" s="158"/>
    </row>
    <row r="122" customFormat="false" ht="13.5" hidden="false" customHeight="true" outlineLevel="0" collapsed="false">
      <c r="A122" s="229" t="n">
        <v>82</v>
      </c>
      <c r="B122" s="230" t="s">
        <v>329</v>
      </c>
      <c r="C122" s="231" t="n">
        <v>57</v>
      </c>
      <c r="D122" s="232" t="n">
        <v>58</v>
      </c>
      <c r="E122" s="233" t="n">
        <v>59</v>
      </c>
      <c r="F122" s="232" t="n">
        <f aca="false">D122</f>
        <v>58</v>
      </c>
      <c r="G122" s="233" t="n">
        <f aca="false">E122</f>
        <v>59</v>
      </c>
      <c r="H122" s="232" t="n">
        <f aca="false">ROUNDDOWN(D122*0.15,0)</f>
        <v>8</v>
      </c>
      <c r="I122" s="234"/>
      <c r="J122" s="234"/>
      <c r="K122" s="235" t="n">
        <f aca="false">ROUNDUP((E122-L122)*0.14,0)</f>
        <v>8</v>
      </c>
      <c r="L122" s="235" t="n">
        <v>4</v>
      </c>
      <c r="M122" s="236" t="n">
        <f aca="false">D122+H122</f>
        <v>66</v>
      </c>
      <c r="N122" s="237" t="n">
        <f aca="false">E122+K122+L122</f>
        <v>71</v>
      </c>
      <c r="O122" s="236" t="n">
        <f aca="false">M122</f>
        <v>66</v>
      </c>
      <c r="P122" s="237" t="n">
        <f aca="false">N122</f>
        <v>71</v>
      </c>
    </row>
    <row r="123" customFormat="false" ht="13.5" hidden="false" customHeight="true" outlineLevel="0" collapsed="false">
      <c r="A123" s="189" t="n">
        <v>83</v>
      </c>
      <c r="B123" s="190" t="s">
        <v>242</v>
      </c>
      <c r="C123" s="191" t="n">
        <v>276</v>
      </c>
      <c r="D123" s="192" t="n">
        <v>281</v>
      </c>
      <c r="E123" s="193" t="n">
        <v>279</v>
      </c>
      <c r="F123" s="192" t="n">
        <f aca="false">D123</f>
        <v>281</v>
      </c>
      <c r="G123" s="193" t="n">
        <f aca="false">E123</f>
        <v>279</v>
      </c>
      <c r="H123" s="192" t="n">
        <f aca="false">ROUNDDOWN(D123*0.13,0)</f>
        <v>36</v>
      </c>
      <c r="I123" s="194"/>
      <c r="J123" s="194"/>
      <c r="K123" s="195" t="n">
        <f aca="false">ROUNDUP((E123-L123)*0.14,0)</f>
        <v>38</v>
      </c>
      <c r="L123" s="195" t="n">
        <v>11</v>
      </c>
      <c r="M123" s="196" t="n">
        <f aca="false">D123+H123</f>
        <v>317</v>
      </c>
      <c r="N123" s="197" t="n">
        <f aca="false">E123+K123+L123</f>
        <v>328</v>
      </c>
      <c r="O123" s="196" t="n">
        <f aca="false">M123</f>
        <v>317</v>
      </c>
      <c r="P123" s="197" t="n">
        <f aca="false">N123</f>
        <v>328</v>
      </c>
    </row>
    <row r="124" customFormat="false" ht="12.75" hidden="false" customHeight="true" outlineLevel="0" collapsed="false">
      <c r="A124" s="75" t="n">
        <v>84</v>
      </c>
      <c r="B124" s="198" t="s">
        <v>330</v>
      </c>
      <c r="C124" s="199" t="n">
        <v>104</v>
      </c>
      <c r="D124" s="200" t="n">
        <v>106</v>
      </c>
      <c r="E124" s="201" t="n">
        <v>104</v>
      </c>
      <c r="F124" s="202" t="n">
        <f aca="false">SUM(D124:D125)</f>
        <v>154</v>
      </c>
      <c r="G124" s="203" t="n">
        <f aca="false">SUM(E124:E125)</f>
        <v>153</v>
      </c>
      <c r="H124" s="200" t="n">
        <f aca="false">ROUNDDOWN(D124*0.15,0)</f>
        <v>15</v>
      </c>
      <c r="I124" s="77"/>
      <c r="J124" s="77"/>
      <c r="K124" s="204" t="n">
        <f aca="false">ROUNDUP((E124-L124)*0.14,0)</f>
        <v>15</v>
      </c>
      <c r="L124" s="204" t="n">
        <v>0</v>
      </c>
      <c r="M124" s="205" t="n">
        <f aca="false">D124+H124</f>
        <v>121</v>
      </c>
      <c r="N124" s="206" t="n">
        <f aca="false">E124+K124+L124</f>
        <v>119</v>
      </c>
      <c r="O124" s="207" t="n">
        <f aca="false">SUM(M124:M125)</f>
        <v>176</v>
      </c>
      <c r="P124" s="208" t="n">
        <f aca="false">SUM(N124:N125)</f>
        <v>175</v>
      </c>
    </row>
    <row r="125" customFormat="false" ht="13.5" hidden="false" customHeight="true" outlineLevel="0" collapsed="false">
      <c r="A125" s="238" t="n">
        <v>84</v>
      </c>
      <c r="B125" s="239" t="s">
        <v>331</v>
      </c>
      <c r="C125" s="240" t="n">
        <v>48</v>
      </c>
      <c r="D125" s="241" t="n">
        <v>48</v>
      </c>
      <c r="E125" s="242" t="n">
        <v>49</v>
      </c>
      <c r="F125" s="223"/>
      <c r="G125" s="224"/>
      <c r="H125" s="241" t="n">
        <f aca="false">ROUNDDOWN(D125*0.15,0)</f>
        <v>7</v>
      </c>
      <c r="I125" s="243"/>
      <c r="J125" s="243"/>
      <c r="K125" s="244" t="n">
        <f aca="false">ROUNDUP((E125-L125)*0.14,0)</f>
        <v>7</v>
      </c>
      <c r="L125" s="244" t="n">
        <v>0</v>
      </c>
      <c r="M125" s="245" t="n">
        <f aca="false">D125+H125</f>
        <v>55</v>
      </c>
      <c r="N125" s="246" t="n">
        <f aca="false">E125+K125+L125</f>
        <v>56</v>
      </c>
      <c r="O125" s="207"/>
      <c r="P125" s="207"/>
    </row>
    <row r="126" customFormat="false" ht="13.5" hidden="false" customHeight="true" outlineLevel="0" collapsed="false">
      <c r="A126" s="189" t="n">
        <v>85</v>
      </c>
      <c r="B126" s="190" t="s">
        <v>332</v>
      </c>
      <c r="C126" s="191" t="n">
        <v>64</v>
      </c>
      <c r="D126" s="192" t="n">
        <v>65</v>
      </c>
      <c r="E126" s="193" t="n">
        <v>66</v>
      </c>
      <c r="F126" s="192" t="n">
        <f aca="false">D126</f>
        <v>65</v>
      </c>
      <c r="G126" s="193" t="n">
        <f aca="false">E126</f>
        <v>66</v>
      </c>
      <c r="H126" s="192" t="n">
        <f aca="false">ROUNDDOWN(D126*0.15,0)</f>
        <v>9</v>
      </c>
      <c r="I126" s="194"/>
      <c r="J126" s="194"/>
      <c r="K126" s="195" t="n">
        <f aca="false">ROUNDUP((E126-L126)*0.14,0)</f>
        <v>10</v>
      </c>
      <c r="L126" s="195" t="n">
        <v>0</v>
      </c>
      <c r="M126" s="196" t="n">
        <f aca="false">D126+H126</f>
        <v>74</v>
      </c>
      <c r="N126" s="197" t="n">
        <f aca="false">E126+K126+L126</f>
        <v>76</v>
      </c>
      <c r="O126" s="196" t="n">
        <f aca="false">M126</f>
        <v>74</v>
      </c>
      <c r="P126" s="197" t="n">
        <f aca="false">N126</f>
        <v>76</v>
      </c>
    </row>
    <row r="127" customFormat="false" ht="13.5" hidden="false" customHeight="true" outlineLevel="0" collapsed="false">
      <c r="A127" s="229" t="n">
        <v>86</v>
      </c>
      <c r="B127" s="230" t="s">
        <v>333</v>
      </c>
      <c r="C127" s="231" t="n">
        <v>51</v>
      </c>
      <c r="D127" s="232" t="n">
        <v>52</v>
      </c>
      <c r="E127" s="233" t="n">
        <v>51</v>
      </c>
      <c r="F127" s="232" t="n">
        <f aca="false">D127</f>
        <v>52</v>
      </c>
      <c r="G127" s="233" t="n">
        <f aca="false">E127</f>
        <v>51</v>
      </c>
      <c r="H127" s="232" t="n">
        <f aca="false">ROUNDDOWN(D127*0.15,0)</f>
        <v>7</v>
      </c>
      <c r="I127" s="234"/>
      <c r="J127" s="234"/>
      <c r="K127" s="235" t="n">
        <f aca="false">ROUNDUP((E127-L127)*0.14,0)</f>
        <v>8</v>
      </c>
      <c r="L127" s="235" t="n">
        <v>0</v>
      </c>
      <c r="M127" s="236" t="n">
        <f aca="false">D127+H127</f>
        <v>59</v>
      </c>
      <c r="N127" s="237" t="n">
        <f aca="false">E127+K127+L127</f>
        <v>59</v>
      </c>
      <c r="O127" s="236" t="n">
        <f aca="false">M127</f>
        <v>59</v>
      </c>
      <c r="P127" s="237" t="n">
        <f aca="false">N127</f>
        <v>59</v>
      </c>
    </row>
    <row r="128" customFormat="false" ht="12.75" hidden="false" customHeight="true" outlineLevel="0" collapsed="false">
      <c r="A128" s="147" t="n">
        <v>87</v>
      </c>
      <c r="B128" s="148" t="s">
        <v>334</v>
      </c>
      <c r="C128" s="149" t="n">
        <v>68</v>
      </c>
      <c r="D128" s="150" t="n">
        <v>69</v>
      </c>
      <c r="E128" s="151" t="n">
        <v>71</v>
      </c>
      <c r="F128" s="152" t="n">
        <f aca="false">SUM(D128:D129)</f>
        <v>146</v>
      </c>
      <c r="G128" s="153" t="n">
        <f aca="false">SUM(E128:E129)</f>
        <v>148</v>
      </c>
      <c r="H128" s="150" t="n">
        <f aca="false">ROUNDDOWN(D128*0.15,0)</f>
        <v>10</v>
      </c>
      <c r="I128" s="154"/>
      <c r="J128" s="154"/>
      <c r="K128" s="155" t="n">
        <f aca="false">ROUNDUP((E128-L128)*0.14,0)</f>
        <v>10</v>
      </c>
      <c r="L128" s="155" t="n">
        <v>3</v>
      </c>
      <c r="M128" s="156" t="n">
        <f aca="false">D128+H128</f>
        <v>79</v>
      </c>
      <c r="N128" s="157" t="n">
        <f aca="false">E128+K128+L128</f>
        <v>84</v>
      </c>
      <c r="O128" s="158" t="n">
        <f aca="false">SUM(M128:M129)</f>
        <v>167</v>
      </c>
      <c r="P128" s="159" t="n">
        <f aca="false">SUM(N128:N129)</f>
        <v>172</v>
      </c>
    </row>
    <row r="129" customFormat="false" ht="13.5" hidden="false" customHeight="true" outlineLevel="0" collapsed="false">
      <c r="A129" s="247" t="n">
        <v>87</v>
      </c>
      <c r="B129" s="248" t="s">
        <v>335</v>
      </c>
      <c r="C129" s="249" t="n">
        <v>76</v>
      </c>
      <c r="D129" s="250" t="n">
        <v>77</v>
      </c>
      <c r="E129" s="251" t="n">
        <v>77</v>
      </c>
      <c r="F129" s="165"/>
      <c r="G129" s="166"/>
      <c r="H129" s="250" t="n">
        <f aca="false">ROUNDDOWN(D129*0.15,0)</f>
        <v>11</v>
      </c>
      <c r="I129" s="252"/>
      <c r="J129" s="252"/>
      <c r="K129" s="253" t="n">
        <f aca="false">ROUNDUP((E129-L129)*0.14,0)</f>
        <v>11</v>
      </c>
      <c r="L129" s="253" t="n">
        <v>0</v>
      </c>
      <c r="M129" s="254" t="n">
        <f aca="false">D129+H129</f>
        <v>88</v>
      </c>
      <c r="N129" s="255" t="n">
        <f aca="false">E129+K129+L129</f>
        <v>88</v>
      </c>
      <c r="O129" s="158"/>
      <c r="P129" s="158"/>
    </row>
    <row r="130" customFormat="false" ht="13.5" hidden="false" customHeight="true" outlineLevel="0" collapsed="false">
      <c r="A130" s="229" t="n">
        <v>88</v>
      </c>
      <c r="B130" s="230" t="s">
        <v>336</v>
      </c>
      <c r="C130" s="231" t="n">
        <v>56</v>
      </c>
      <c r="D130" s="232" t="n">
        <v>57</v>
      </c>
      <c r="E130" s="233" t="n">
        <v>56</v>
      </c>
      <c r="F130" s="232" t="n">
        <f aca="false">D130</f>
        <v>57</v>
      </c>
      <c r="G130" s="233" t="n">
        <f aca="false">E130</f>
        <v>56</v>
      </c>
      <c r="H130" s="232" t="n">
        <f aca="false">ROUNDDOWN(D130*0.15,0)</f>
        <v>8</v>
      </c>
      <c r="I130" s="234"/>
      <c r="J130" s="234"/>
      <c r="K130" s="235" t="n">
        <f aca="false">ROUNDUP((E130-L130)*0.14,0)</f>
        <v>8</v>
      </c>
      <c r="L130" s="235" t="n">
        <v>1</v>
      </c>
      <c r="M130" s="236" t="n">
        <f aca="false">D130+H130</f>
        <v>65</v>
      </c>
      <c r="N130" s="237" t="n">
        <f aca="false">E130+K130+L130</f>
        <v>65</v>
      </c>
      <c r="O130" s="236" t="n">
        <f aca="false">M130</f>
        <v>65</v>
      </c>
      <c r="P130" s="237" t="n">
        <f aca="false">N130</f>
        <v>65</v>
      </c>
    </row>
    <row r="131" customFormat="false" ht="12.75" hidden="false" customHeight="true" outlineLevel="0" collapsed="false">
      <c r="A131" s="147" t="n">
        <v>89</v>
      </c>
      <c r="B131" s="148" t="s">
        <v>337</v>
      </c>
      <c r="C131" s="149" t="n">
        <v>19</v>
      </c>
      <c r="D131" s="150" t="n">
        <v>19</v>
      </c>
      <c r="E131" s="151" t="n">
        <v>19</v>
      </c>
      <c r="F131" s="152" t="n">
        <f aca="false">SUM(D131:D132)</f>
        <v>55</v>
      </c>
      <c r="G131" s="153" t="n">
        <f aca="false">SUM(E131:E132)</f>
        <v>56</v>
      </c>
      <c r="H131" s="150" t="n">
        <f aca="false">ROUNDDOWN(D131*0.15,0)</f>
        <v>2</v>
      </c>
      <c r="I131" s="154"/>
      <c r="J131" s="154"/>
      <c r="K131" s="155" t="n">
        <f aca="false">ROUNDUP((E131-L131)*0.14,0)</f>
        <v>3</v>
      </c>
      <c r="L131" s="155" t="n">
        <v>1</v>
      </c>
      <c r="M131" s="156" t="n">
        <f aca="false">D131+H131</f>
        <v>21</v>
      </c>
      <c r="N131" s="157" t="n">
        <f aca="false">E131+K131+L131</f>
        <v>23</v>
      </c>
      <c r="O131" s="158" t="n">
        <f aca="false">SUM(M131:M132)</f>
        <v>62</v>
      </c>
      <c r="P131" s="159" t="n">
        <f aca="false">SUM(N131:N132)</f>
        <v>66</v>
      </c>
    </row>
    <row r="132" customFormat="false" ht="13.5" hidden="false" customHeight="true" outlineLevel="0" collapsed="false">
      <c r="A132" s="247" t="n">
        <v>89</v>
      </c>
      <c r="B132" s="248" t="s">
        <v>338</v>
      </c>
      <c r="C132" s="249" t="n">
        <v>36</v>
      </c>
      <c r="D132" s="250" t="n">
        <v>36</v>
      </c>
      <c r="E132" s="251" t="n">
        <v>37</v>
      </c>
      <c r="F132" s="165"/>
      <c r="G132" s="166"/>
      <c r="H132" s="250" t="n">
        <f aca="false">ROUNDDOWN(D132*0.15,0)</f>
        <v>5</v>
      </c>
      <c r="I132" s="252"/>
      <c r="J132" s="252"/>
      <c r="K132" s="253" t="n">
        <f aca="false">ROUNDUP((E132-L132)*0.14,0)</f>
        <v>6</v>
      </c>
      <c r="L132" s="253" t="n">
        <v>0</v>
      </c>
      <c r="M132" s="254" t="n">
        <f aca="false">D132+H132</f>
        <v>41</v>
      </c>
      <c r="N132" s="255" t="n">
        <f aca="false">E132+K132+L132</f>
        <v>43</v>
      </c>
      <c r="O132" s="158"/>
      <c r="P132" s="158"/>
    </row>
    <row r="133" customFormat="false" ht="13.5" hidden="false" customHeight="true" outlineLevel="0" collapsed="false">
      <c r="A133" s="229" t="n">
        <v>90</v>
      </c>
      <c r="B133" s="230" t="s">
        <v>339</v>
      </c>
      <c r="C133" s="231" t="n">
        <v>58</v>
      </c>
      <c r="D133" s="232" t="n">
        <v>59</v>
      </c>
      <c r="E133" s="233" t="n">
        <v>59</v>
      </c>
      <c r="F133" s="232" t="n">
        <f aca="false">D133</f>
        <v>59</v>
      </c>
      <c r="G133" s="233" t="n">
        <f aca="false">E133</f>
        <v>59</v>
      </c>
      <c r="H133" s="232" t="n">
        <f aca="false">ROUNDDOWN(D133*0.15,0)</f>
        <v>8</v>
      </c>
      <c r="I133" s="234"/>
      <c r="J133" s="234"/>
      <c r="K133" s="235" t="n">
        <f aca="false">ROUNDUP((E133-L133)*0.14,0)</f>
        <v>8</v>
      </c>
      <c r="L133" s="235" t="n">
        <v>4</v>
      </c>
      <c r="M133" s="236" t="n">
        <f aca="false">D133+H133</f>
        <v>67</v>
      </c>
      <c r="N133" s="237" t="n">
        <f aca="false">E133+K133+L133</f>
        <v>71</v>
      </c>
      <c r="O133" s="236" t="n">
        <f aca="false">M133</f>
        <v>67</v>
      </c>
      <c r="P133" s="237" t="n">
        <f aca="false">N133</f>
        <v>71</v>
      </c>
    </row>
    <row r="134" customFormat="false" ht="13.5" hidden="false" customHeight="true" outlineLevel="0" collapsed="false">
      <c r="A134" s="189" t="n">
        <v>91</v>
      </c>
      <c r="B134" s="190" t="s">
        <v>340</v>
      </c>
      <c r="C134" s="191" t="n">
        <v>59</v>
      </c>
      <c r="D134" s="192" t="n">
        <v>60</v>
      </c>
      <c r="E134" s="193" t="n">
        <v>62</v>
      </c>
      <c r="F134" s="192" t="n">
        <f aca="false">D134</f>
        <v>60</v>
      </c>
      <c r="G134" s="193" t="n">
        <f aca="false">E134</f>
        <v>62</v>
      </c>
      <c r="H134" s="192" t="n">
        <f aca="false">ROUNDDOWN(D134*0.15,0)</f>
        <v>9</v>
      </c>
      <c r="I134" s="194"/>
      <c r="J134" s="194"/>
      <c r="K134" s="195" t="n">
        <f aca="false">ROUNDUP((E134-L134)*0.14,0)</f>
        <v>9</v>
      </c>
      <c r="L134" s="195" t="n">
        <v>3</v>
      </c>
      <c r="M134" s="196" t="n">
        <f aca="false">D134+H134</f>
        <v>69</v>
      </c>
      <c r="N134" s="197" t="n">
        <f aca="false">E134+K134+L134</f>
        <v>74</v>
      </c>
      <c r="O134" s="196" t="n">
        <f aca="false">M134</f>
        <v>69</v>
      </c>
      <c r="P134" s="197" t="n">
        <f aca="false">N134</f>
        <v>74</v>
      </c>
    </row>
    <row r="135" customFormat="false" ht="13.5" hidden="false" customHeight="true" outlineLevel="0" collapsed="false">
      <c r="A135" s="171" t="n">
        <v>92</v>
      </c>
      <c r="B135" s="172" t="s">
        <v>341</v>
      </c>
      <c r="C135" s="173" t="n">
        <v>91</v>
      </c>
      <c r="D135" s="174" t="n">
        <v>92</v>
      </c>
      <c r="E135" s="175" t="n">
        <v>93</v>
      </c>
      <c r="F135" s="174" t="n">
        <f aca="false">D135</f>
        <v>92</v>
      </c>
      <c r="G135" s="175" t="n">
        <f aca="false">E135</f>
        <v>93</v>
      </c>
      <c r="H135" s="174" t="n">
        <f aca="false">ROUNDDOWN(D135*0.15,0)</f>
        <v>13</v>
      </c>
      <c r="I135" s="176"/>
      <c r="J135" s="176"/>
      <c r="K135" s="177" t="n">
        <f aca="false">ROUNDUP((E135-L135)*0.14,0)</f>
        <v>13</v>
      </c>
      <c r="L135" s="177" t="n">
        <v>5</v>
      </c>
      <c r="M135" s="178" t="n">
        <f aca="false">D135+H135</f>
        <v>105</v>
      </c>
      <c r="N135" s="179" t="n">
        <f aca="false">E135+K135+L135</f>
        <v>111</v>
      </c>
      <c r="O135" s="178" t="n">
        <f aca="false">M135</f>
        <v>105</v>
      </c>
      <c r="P135" s="179" t="n">
        <f aca="false">N135</f>
        <v>111</v>
      </c>
    </row>
    <row r="136" customFormat="false" ht="13.5" hidden="false" customHeight="true" outlineLevel="0" collapsed="false">
      <c r="A136" s="189" t="n">
        <v>93</v>
      </c>
      <c r="B136" s="190" t="s">
        <v>342</v>
      </c>
      <c r="C136" s="191" t="n">
        <v>125</v>
      </c>
      <c r="D136" s="192" t="n">
        <v>127</v>
      </c>
      <c r="E136" s="193" t="n">
        <v>127</v>
      </c>
      <c r="F136" s="192" t="n">
        <f aca="false">D136</f>
        <v>127</v>
      </c>
      <c r="G136" s="193" t="n">
        <f aca="false">E136</f>
        <v>127</v>
      </c>
      <c r="H136" s="192" t="n">
        <f aca="false">ROUNDDOWN(D136*0.15,0)</f>
        <v>19</v>
      </c>
      <c r="I136" s="194"/>
      <c r="J136" s="194"/>
      <c r="K136" s="195" t="n">
        <f aca="false">ROUNDUP((E136-L136)*0.14,0)</f>
        <v>18</v>
      </c>
      <c r="L136" s="195" t="n">
        <v>0</v>
      </c>
      <c r="M136" s="196" t="n">
        <f aca="false">D136+H136</f>
        <v>146</v>
      </c>
      <c r="N136" s="197" t="n">
        <f aca="false">E136+K136+L136</f>
        <v>145</v>
      </c>
      <c r="O136" s="196" t="n">
        <f aca="false">M136</f>
        <v>146</v>
      </c>
      <c r="P136" s="197" t="n">
        <f aca="false">N136</f>
        <v>145</v>
      </c>
    </row>
    <row r="137" customFormat="false" ht="13.5" hidden="false" customHeight="true" outlineLevel="0" collapsed="false">
      <c r="A137" s="171" t="n">
        <v>94</v>
      </c>
      <c r="B137" s="172" t="s">
        <v>343</v>
      </c>
      <c r="C137" s="173" t="n">
        <v>120</v>
      </c>
      <c r="D137" s="174" t="n">
        <v>122</v>
      </c>
      <c r="E137" s="175" t="n">
        <v>123</v>
      </c>
      <c r="F137" s="174" t="n">
        <f aca="false">D137</f>
        <v>122</v>
      </c>
      <c r="G137" s="175" t="n">
        <f aca="false">E137</f>
        <v>123</v>
      </c>
      <c r="H137" s="174" t="n">
        <f aca="false">ROUNDDOWN(D137*0.15,0)</f>
        <v>18</v>
      </c>
      <c r="I137" s="176"/>
      <c r="J137" s="176"/>
      <c r="K137" s="177" t="n">
        <f aca="false">ROUNDUP((E137-L137)*0.14,0)</f>
        <v>17</v>
      </c>
      <c r="L137" s="177" t="n">
        <v>3</v>
      </c>
      <c r="M137" s="178" t="n">
        <f aca="false">D137+H137</f>
        <v>140</v>
      </c>
      <c r="N137" s="179" t="n">
        <f aca="false">E137+K137+L137</f>
        <v>143</v>
      </c>
      <c r="O137" s="178" t="n">
        <f aca="false">M137</f>
        <v>140</v>
      </c>
      <c r="P137" s="179" t="n">
        <f aca="false">N137</f>
        <v>143</v>
      </c>
    </row>
    <row r="138" customFormat="false" ht="13.5" hidden="false" customHeight="true" outlineLevel="0" collapsed="false">
      <c r="A138" s="189" t="n">
        <v>99</v>
      </c>
      <c r="B138" s="190" t="s">
        <v>344</v>
      </c>
      <c r="C138" s="191" t="n">
        <v>43</v>
      </c>
      <c r="D138" s="192" t="n">
        <v>43</v>
      </c>
      <c r="E138" s="193" t="n">
        <v>43</v>
      </c>
      <c r="F138" s="192" t="n">
        <f aca="false">D138</f>
        <v>43</v>
      </c>
      <c r="G138" s="193" t="n">
        <f aca="false">E138</f>
        <v>43</v>
      </c>
      <c r="H138" s="192" t="n">
        <f aca="false">ROUNDDOWN(D138*0.15,0)</f>
        <v>6</v>
      </c>
      <c r="I138" s="194"/>
      <c r="J138" s="194"/>
      <c r="K138" s="195" t="n">
        <f aca="false">ROUNDUP((E138-L138)*0.14,0)</f>
        <v>6</v>
      </c>
      <c r="L138" s="195" t="n">
        <v>4</v>
      </c>
      <c r="M138" s="196" t="n">
        <f aca="false">D138+H138</f>
        <v>49</v>
      </c>
      <c r="N138" s="197" t="n">
        <f aca="false">E138+K138+L138</f>
        <v>53</v>
      </c>
      <c r="O138" s="196" t="n">
        <f aca="false">M138</f>
        <v>49</v>
      </c>
      <c r="P138" s="197" t="n">
        <f aca="false">N138</f>
        <v>53</v>
      </c>
    </row>
    <row r="139" customFormat="false" ht="12.75" hidden="false" customHeight="true" outlineLevel="0" collapsed="false">
      <c r="A139" s="75" t="n">
        <v>100</v>
      </c>
      <c r="B139" s="198" t="s">
        <v>345</v>
      </c>
      <c r="C139" s="199" t="n">
        <v>34</v>
      </c>
      <c r="D139" s="200" t="n">
        <v>34</v>
      </c>
      <c r="E139" s="201" t="n">
        <v>34</v>
      </c>
      <c r="F139" s="202" t="n">
        <f aca="false">SUM(D139:D140)</f>
        <v>249</v>
      </c>
      <c r="G139" s="203" t="n">
        <f aca="false">SUM(E139:E140)</f>
        <v>246</v>
      </c>
      <c r="H139" s="200" t="n">
        <f aca="false">ROUNDDOWN(D139*0.15,0)</f>
        <v>5</v>
      </c>
      <c r="I139" s="77"/>
      <c r="J139" s="77"/>
      <c r="K139" s="204" t="n">
        <f aca="false">ROUNDUP((E139-L139)*0.14,0)</f>
        <v>5</v>
      </c>
      <c r="L139" s="204" t="n">
        <v>1</v>
      </c>
      <c r="M139" s="205" t="n">
        <f aca="false">D139+H139</f>
        <v>39</v>
      </c>
      <c r="N139" s="206" t="n">
        <f aca="false">E139+K139+L139</f>
        <v>40</v>
      </c>
      <c r="O139" s="207" t="n">
        <f aca="false">SUM(M139:M140)</f>
        <v>286</v>
      </c>
      <c r="P139" s="208" t="n">
        <f aca="false">SUM(N139:N140)</f>
        <v>286</v>
      </c>
    </row>
    <row r="140" customFormat="false" ht="13.5" hidden="false" customHeight="true" outlineLevel="0" collapsed="false">
      <c r="A140" s="238" t="n">
        <v>100</v>
      </c>
      <c r="B140" s="239" t="s">
        <v>247</v>
      </c>
      <c r="C140" s="240" t="n">
        <v>211</v>
      </c>
      <c r="D140" s="241" t="n">
        <v>215</v>
      </c>
      <c r="E140" s="242" t="n">
        <v>212</v>
      </c>
      <c r="F140" s="223"/>
      <c r="G140" s="224"/>
      <c r="H140" s="241" t="n">
        <f aca="false">ROUNDDOWN(D140*0.15,0)</f>
        <v>32</v>
      </c>
      <c r="I140" s="243"/>
      <c r="J140" s="243"/>
      <c r="K140" s="244" t="n">
        <f aca="false">ROUNDUP((E140-L140)*0.14,0)</f>
        <v>29</v>
      </c>
      <c r="L140" s="244" t="n">
        <v>5</v>
      </c>
      <c r="M140" s="245" t="n">
        <f aca="false">D140+H140</f>
        <v>247</v>
      </c>
      <c r="N140" s="246" t="n">
        <f aca="false">E140+K140+L140</f>
        <v>246</v>
      </c>
      <c r="O140" s="207"/>
      <c r="P140" s="207"/>
    </row>
    <row r="141" customFormat="false" ht="13.5" hidden="false" customHeight="true" outlineLevel="0" collapsed="false">
      <c r="A141" s="189" t="n">
        <v>101</v>
      </c>
      <c r="B141" s="190" t="s">
        <v>346</v>
      </c>
      <c r="C141" s="191" t="n">
        <v>137</v>
      </c>
      <c r="D141" s="192" t="n">
        <v>139</v>
      </c>
      <c r="E141" s="193" t="n">
        <v>137</v>
      </c>
      <c r="F141" s="192" t="n">
        <f aca="false">D141</f>
        <v>139</v>
      </c>
      <c r="G141" s="193" t="n">
        <f aca="false">E141</f>
        <v>137</v>
      </c>
      <c r="H141" s="192" t="n">
        <f aca="false">ROUNDDOWN(D141*0.15,0)</f>
        <v>20</v>
      </c>
      <c r="I141" s="194"/>
      <c r="J141" s="194"/>
      <c r="K141" s="195" t="n">
        <f aca="false">ROUNDUP((E141-L141)*0.14,0)</f>
        <v>19</v>
      </c>
      <c r="L141" s="195" t="n">
        <v>5</v>
      </c>
      <c r="M141" s="196" t="n">
        <f aca="false">D141+H141</f>
        <v>159</v>
      </c>
      <c r="N141" s="197" t="n">
        <f aca="false">E141+K141+L141</f>
        <v>161</v>
      </c>
      <c r="O141" s="196" t="n">
        <f aca="false">M141</f>
        <v>159</v>
      </c>
      <c r="P141" s="197" t="n">
        <f aca="false">N141</f>
        <v>161</v>
      </c>
    </row>
    <row r="142" customFormat="false" ht="13.5" hidden="false" customHeight="true" outlineLevel="0" collapsed="false">
      <c r="A142" s="229" t="n">
        <v>102</v>
      </c>
      <c r="B142" s="230" t="s">
        <v>347</v>
      </c>
      <c r="C142" s="231" t="n">
        <v>32</v>
      </c>
      <c r="D142" s="232" t="n">
        <v>32</v>
      </c>
      <c r="E142" s="233" t="n">
        <v>33</v>
      </c>
      <c r="F142" s="232" t="n">
        <f aca="false">D142</f>
        <v>32</v>
      </c>
      <c r="G142" s="233" t="n">
        <f aca="false">E142</f>
        <v>33</v>
      </c>
      <c r="H142" s="232" t="n">
        <f aca="false">ROUNDDOWN(D142*0.13,0)</f>
        <v>4</v>
      </c>
      <c r="I142" s="234"/>
      <c r="J142" s="234"/>
      <c r="K142" s="235" t="n">
        <f aca="false">ROUNDUP((E142-L142)*0.14,0)</f>
        <v>4</v>
      </c>
      <c r="L142" s="235" t="n">
        <v>10</v>
      </c>
      <c r="M142" s="236" t="n">
        <f aca="false">D142+H142</f>
        <v>36</v>
      </c>
      <c r="N142" s="237" t="n">
        <f aca="false">E142+K142+L142</f>
        <v>47</v>
      </c>
      <c r="O142" s="236" t="n">
        <f aca="false">M142</f>
        <v>36</v>
      </c>
      <c r="P142" s="237" t="n">
        <f aca="false">N142</f>
        <v>47</v>
      </c>
    </row>
    <row r="143" customFormat="false" ht="13.5" hidden="false" customHeight="true" outlineLevel="0" collapsed="false">
      <c r="A143" s="189" t="n">
        <v>103</v>
      </c>
      <c r="B143" s="190" t="s">
        <v>348</v>
      </c>
      <c r="C143" s="191" t="n">
        <v>81</v>
      </c>
      <c r="D143" s="192" t="n">
        <v>82</v>
      </c>
      <c r="E143" s="193" t="n">
        <v>86</v>
      </c>
      <c r="F143" s="192" t="n">
        <f aca="false">D143</f>
        <v>82</v>
      </c>
      <c r="G143" s="193" t="n">
        <f aca="false">E143</f>
        <v>86</v>
      </c>
      <c r="H143" s="192" t="n">
        <f aca="false">ROUNDDOWN(D143*0.15,0)</f>
        <v>12</v>
      </c>
      <c r="I143" s="194"/>
      <c r="J143" s="194"/>
      <c r="K143" s="195" t="n">
        <f aca="false">ROUNDUP((E143-L143)*0.14,0)</f>
        <v>13</v>
      </c>
      <c r="L143" s="195" t="n">
        <v>0</v>
      </c>
      <c r="M143" s="196" t="n">
        <f aca="false">D143+H143</f>
        <v>94</v>
      </c>
      <c r="N143" s="197" t="n">
        <f aca="false">E143+K143+L143</f>
        <v>99</v>
      </c>
      <c r="O143" s="196" t="n">
        <f aca="false">M143</f>
        <v>94</v>
      </c>
      <c r="P143" s="197" t="n">
        <f aca="false">N143</f>
        <v>99</v>
      </c>
    </row>
    <row r="144" customFormat="false" ht="12.75" hidden="false" customHeight="true" outlineLevel="0" collapsed="false">
      <c r="A144" s="75" t="n">
        <v>104</v>
      </c>
      <c r="B144" s="198" t="s">
        <v>349</v>
      </c>
      <c r="C144" s="199" t="n">
        <v>61</v>
      </c>
      <c r="D144" s="200" t="n">
        <v>62</v>
      </c>
      <c r="E144" s="201" t="n">
        <v>63</v>
      </c>
      <c r="F144" s="202" t="n">
        <f aca="false">SUM(D144:D145)</f>
        <v>245</v>
      </c>
      <c r="G144" s="203" t="n">
        <f aca="false">SUM(E144:E145)</f>
        <v>247</v>
      </c>
      <c r="H144" s="200" t="n">
        <f aca="false">ROUNDDOWN(D144*0.15,0)</f>
        <v>9</v>
      </c>
      <c r="I144" s="77"/>
      <c r="J144" s="77"/>
      <c r="K144" s="204" t="n">
        <f aca="false">ROUNDUP((E144-L144)*0.14,0)</f>
        <v>9</v>
      </c>
      <c r="L144" s="204" t="n">
        <v>4</v>
      </c>
      <c r="M144" s="205" t="n">
        <f aca="false">D144+H144</f>
        <v>71</v>
      </c>
      <c r="N144" s="206" t="n">
        <f aca="false">E144+K144+L144</f>
        <v>76</v>
      </c>
      <c r="O144" s="207" t="n">
        <f aca="false">SUM(M144:M145)</f>
        <v>277</v>
      </c>
      <c r="P144" s="208" t="n">
        <f aca="false">SUM(N144:N145)</f>
        <v>295</v>
      </c>
    </row>
    <row r="145" customFormat="false" ht="13.5" hidden="false" customHeight="true" outlineLevel="0" collapsed="false">
      <c r="A145" s="238" t="n">
        <v>104</v>
      </c>
      <c r="B145" s="239" t="s">
        <v>242</v>
      </c>
      <c r="C145" s="240" t="n">
        <v>180</v>
      </c>
      <c r="D145" s="241" t="n">
        <v>183</v>
      </c>
      <c r="E145" s="242" t="n">
        <v>184</v>
      </c>
      <c r="F145" s="223"/>
      <c r="G145" s="224"/>
      <c r="H145" s="241" t="n">
        <f aca="false">ROUNDDOWN(D145*0.13,0)</f>
        <v>23</v>
      </c>
      <c r="I145" s="243"/>
      <c r="J145" s="243"/>
      <c r="K145" s="244" t="n">
        <f aca="false">ROUNDUP((E145-L145)*0.14,0)</f>
        <v>25</v>
      </c>
      <c r="L145" s="244" t="n">
        <v>10</v>
      </c>
      <c r="M145" s="245" t="n">
        <f aca="false">D145+H145</f>
        <v>206</v>
      </c>
      <c r="N145" s="246" t="n">
        <f aca="false">E145+K145+L145</f>
        <v>219</v>
      </c>
      <c r="O145" s="207"/>
      <c r="P145" s="207"/>
    </row>
    <row r="146" customFormat="false" ht="15.75" hidden="false" customHeight="true" outlineLevel="0" collapsed="false">
      <c r="A146" s="329" t="s">
        <v>193</v>
      </c>
      <c r="B146" s="330"/>
      <c r="C146" s="331" t="n">
        <f aca="false">SUM(C2:C145)</f>
        <v>12739</v>
      </c>
      <c r="D146" s="332" t="n">
        <f aca="false">SUM(D2:D145)</f>
        <v>12920</v>
      </c>
      <c r="E146" s="333" t="n">
        <f aca="false">SUM(E2:E145)</f>
        <v>12989</v>
      </c>
      <c r="F146" s="332" t="n">
        <f aca="false">SUM(F2:F145)</f>
        <v>12920</v>
      </c>
      <c r="G146" s="333" t="n">
        <f aca="false">SUM(G2:G145)</f>
        <v>12989</v>
      </c>
      <c r="H146" s="332" t="n">
        <f aca="false">SUM(H2:H145)</f>
        <v>1835</v>
      </c>
      <c r="I146" s="332" t="n">
        <f aca="false">SUM(I2:I145)</f>
        <v>8</v>
      </c>
      <c r="J146" s="332" t="n">
        <f aca="false">SUM(J2:J145)</f>
        <v>11</v>
      </c>
      <c r="K146" s="333" t="n">
        <f aca="false">SUM(K2:K145)</f>
        <v>1844</v>
      </c>
      <c r="L146" s="333" t="n">
        <f aca="false">SUM(L2:L145)</f>
        <v>329</v>
      </c>
      <c r="M146" s="332" t="n">
        <f aca="false">SUM(M2:M145)</f>
        <v>14755</v>
      </c>
      <c r="N146" s="333" t="n">
        <f aca="false">SUM(N2:N145)</f>
        <v>15162</v>
      </c>
      <c r="O146" s="332" t="n">
        <f aca="false">SUM(O2:O145)</f>
        <v>14755</v>
      </c>
      <c r="P146" s="333" t="n">
        <f aca="false">SUM(P2:P145)</f>
        <v>15162</v>
      </c>
    </row>
    <row r="147" customFormat="false" ht="12.75" hidden="false" customHeight="true" outlineLevel="0" collapsed="false">
      <c r="A147" s="118"/>
      <c r="B147" s="118"/>
      <c r="C147" s="334"/>
      <c r="D147" s="334"/>
      <c r="E147" s="118"/>
      <c r="F147" s="334"/>
      <c r="G147" s="118"/>
      <c r="H147" s="335"/>
    </row>
    <row r="148" customFormat="false" ht="17.25" hidden="true" customHeight="true" outlineLevel="0" collapsed="false">
      <c r="A148" s="336" t="s">
        <v>350</v>
      </c>
      <c r="B148" s="336"/>
      <c r="C148" s="337"/>
      <c r="D148" s="334"/>
      <c r="E148" s="118"/>
      <c r="F148" s="334"/>
      <c r="G148" s="118"/>
      <c r="H148" s="335"/>
    </row>
    <row r="149" customFormat="false" ht="12.75" hidden="false" customHeight="true" outlineLevel="0" collapsed="false">
      <c r="A149" s="118"/>
      <c r="B149" s="118"/>
      <c r="C149" s="334"/>
      <c r="D149" s="334"/>
      <c r="E149" s="118"/>
      <c r="F149" s="334"/>
      <c r="G149" s="118"/>
      <c r="H149" s="335"/>
    </row>
    <row r="150" customFormat="false" ht="14.25" hidden="false" customHeight="true" outlineLevel="0" collapsed="false">
      <c r="A150" s="336" t="s">
        <v>351</v>
      </c>
      <c r="B150" s="336"/>
      <c r="C150" s="338"/>
      <c r="D150" s="335"/>
      <c r="F150" s="335"/>
      <c r="G150" s="118"/>
      <c r="H150" s="118"/>
    </row>
    <row r="151" customFormat="false" ht="12.75" hidden="false" customHeight="true" outlineLevel="0" collapsed="false">
      <c r="C151" s="335"/>
      <c r="D151" s="335"/>
      <c r="F151" s="335"/>
      <c r="H151" s="118"/>
    </row>
    <row r="152" customFormat="false" ht="12.75" hidden="false" customHeight="true" outlineLevel="0" collapsed="false">
      <c r="C152" s="335"/>
      <c r="D152" s="335"/>
      <c r="F152" s="335"/>
      <c r="H152" s="118"/>
    </row>
    <row r="153" customFormat="false" ht="12.75" hidden="false" customHeight="true" outlineLevel="0" collapsed="false">
      <c r="C153" s="335"/>
      <c r="D153" s="335"/>
      <c r="F153" s="335"/>
      <c r="H153" s="118"/>
    </row>
    <row r="154" customFormat="false" ht="12.75" hidden="false" customHeight="true" outlineLevel="0" collapsed="false">
      <c r="C154" s="335"/>
      <c r="D154" s="335"/>
      <c r="F154" s="335"/>
      <c r="H154" s="334"/>
    </row>
    <row r="155" customFormat="false" ht="12.75" hidden="false" customHeight="true" outlineLevel="0" collapsed="false">
      <c r="C155" s="335"/>
      <c r="D155" s="335"/>
      <c r="F155" s="335"/>
      <c r="H155" s="118"/>
    </row>
    <row r="156" customFormat="false" ht="12.75" hidden="false" customHeight="true" outlineLevel="0" collapsed="false">
      <c r="C156" s="335"/>
      <c r="D156" s="335"/>
      <c r="F156" s="335"/>
      <c r="H156" s="118"/>
    </row>
    <row r="157" customFormat="false" ht="12.75" hidden="false" customHeight="true" outlineLevel="0" collapsed="false">
      <c r="C157" s="335"/>
      <c r="D157" s="335"/>
      <c r="F157" s="335"/>
      <c r="G157" s="120"/>
      <c r="H157" s="118"/>
    </row>
    <row r="158" customFormat="false" ht="12.75" hidden="false" customHeight="true" outlineLevel="0" collapsed="false">
      <c r="C158" s="335"/>
      <c r="D158" s="335"/>
      <c r="F158" s="335"/>
      <c r="G158" s="120"/>
      <c r="H158" s="118"/>
    </row>
    <row r="159" customFormat="false" ht="12.75" hidden="false" customHeight="true" outlineLevel="0" collapsed="false">
      <c r="C159" s="335"/>
      <c r="D159" s="335"/>
      <c r="F159" s="335"/>
      <c r="H159" s="118"/>
    </row>
    <row r="160" customFormat="false" ht="12.75" hidden="false" customHeight="true" outlineLevel="0" collapsed="false">
      <c r="C160" s="335"/>
      <c r="D160" s="335"/>
      <c r="F160" s="335"/>
      <c r="G160" s="120"/>
      <c r="H160" s="118"/>
    </row>
    <row r="161" customFormat="false" ht="12.75" hidden="false" customHeight="true" outlineLevel="0" collapsed="false">
      <c r="C161" s="335"/>
      <c r="D161" s="335"/>
      <c r="F161" s="335"/>
      <c r="H161" s="335"/>
    </row>
    <row r="162" customFormat="false" ht="12.75" hidden="false" customHeight="true" outlineLevel="0" collapsed="false">
      <c r="C162" s="335"/>
      <c r="D162" s="335"/>
      <c r="F162" s="335"/>
      <c r="H162" s="335"/>
    </row>
    <row r="163" customFormat="false" ht="12.75" hidden="false" customHeight="true" outlineLevel="0" collapsed="false">
      <c r="C163" s="335"/>
      <c r="D163" s="335"/>
      <c r="F163" s="335"/>
      <c r="H163" s="335"/>
    </row>
    <row r="164" customFormat="false" ht="12.75" hidden="false" customHeight="true" outlineLevel="0" collapsed="false">
      <c r="C164" s="335"/>
      <c r="D164" s="335"/>
      <c r="F164" s="335"/>
      <c r="H164" s="335"/>
    </row>
    <row r="165" customFormat="false" ht="12.75" hidden="false" customHeight="true" outlineLevel="0" collapsed="false">
      <c r="C165" s="335"/>
      <c r="D165" s="335"/>
      <c r="F165" s="335"/>
      <c r="H165" s="335"/>
    </row>
    <row r="166" customFormat="false" ht="12.75" hidden="false" customHeight="true" outlineLevel="0" collapsed="false">
      <c r="C166" s="335"/>
      <c r="D166" s="335"/>
      <c r="F166" s="335"/>
      <c r="H166" s="335"/>
    </row>
    <row r="167" customFormat="false" ht="12.75" hidden="false" customHeight="true" outlineLevel="0" collapsed="false">
      <c r="C167" s="335"/>
      <c r="D167" s="335"/>
      <c r="F167" s="335"/>
      <c r="H167" s="335"/>
    </row>
    <row r="168" customFormat="false" ht="12.75" hidden="false" customHeight="true" outlineLevel="0" collapsed="false">
      <c r="C168" s="335"/>
      <c r="D168" s="335"/>
      <c r="F168" s="335"/>
      <c r="H168" s="335"/>
    </row>
    <row r="169" customFormat="false" ht="12.75" hidden="false" customHeight="true" outlineLevel="0" collapsed="false">
      <c r="C169" s="335"/>
      <c r="D169" s="335"/>
      <c r="F169" s="335"/>
      <c r="H169" s="335"/>
    </row>
    <row r="170" customFormat="false" ht="12.75" hidden="false" customHeight="true" outlineLevel="0" collapsed="false">
      <c r="C170" s="335"/>
      <c r="D170" s="335"/>
      <c r="F170" s="335"/>
      <c r="H170" s="335"/>
    </row>
    <row r="171" customFormat="false" ht="12.75" hidden="false" customHeight="true" outlineLevel="0" collapsed="false">
      <c r="C171" s="335"/>
      <c r="D171" s="335"/>
      <c r="F171" s="335"/>
      <c r="H171" s="335"/>
    </row>
    <row r="172" customFormat="false" ht="12.75" hidden="false" customHeight="true" outlineLevel="0" collapsed="false">
      <c r="C172" s="335"/>
      <c r="D172" s="335"/>
      <c r="F172" s="335"/>
      <c r="H172" s="335"/>
    </row>
    <row r="173" customFormat="false" ht="12.75" hidden="false" customHeight="true" outlineLevel="0" collapsed="false">
      <c r="C173" s="335"/>
      <c r="D173" s="335"/>
      <c r="F173" s="335"/>
      <c r="H173" s="335"/>
    </row>
    <row r="174" customFormat="false" ht="12.75" hidden="false" customHeight="true" outlineLevel="0" collapsed="false">
      <c r="C174" s="335"/>
      <c r="D174" s="335"/>
      <c r="F174" s="335"/>
      <c r="H174" s="335"/>
    </row>
    <row r="175" customFormat="false" ht="12.75" hidden="false" customHeight="true" outlineLevel="0" collapsed="false">
      <c r="C175" s="335"/>
      <c r="D175" s="335"/>
      <c r="F175" s="335"/>
      <c r="H175" s="335"/>
    </row>
    <row r="176" customFormat="false" ht="12.75" hidden="false" customHeight="true" outlineLevel="0" collapsed="false">
      <c r="C176" s="335"/>
      <c r="D176" s="335"/>
      <c r="F176" s="335"/>
      <c r="H176" s="335"/>
    </row>
    <row r="177" customFormat="false" ht="12.75" hidden="false" customHeight="true" outlineLevel="0" collapsed="false">
      <c r="C177" s="335"/>
      <c r="D177" s="335"/>
      <c r="F177" s="335"/>
      <c r="H177" s="335"/>
    </row>
    <row r="178" customFormat="false" ht="12.75" hidden="false" customHeight="true" outlineLevel="0" collapsed="false">
      <c r="C178" s="335"/>
      <c r="D178" s="335"/>
      <c r="F178" s="335"/>
      <c r="H178" s="335"/>
    </row>
    <row r="179" customFormat="false" ht="12.75" hidden="false" customHeight="true" outlineLevel="0" collapsed="false">
      <c r="C179" s="335"/>
      <c r="D179" s="335"/>
      <c r="F179" s="335"/>
      <c r="H179" s="335"/>
    </row>
    <row r="180" customFormat="false" ht="12.75" hidden="false" customHeight="true" outlineLevel="0" collapsed="false">
      <c r="C180" s="335"/>
      <c r="D180" s="335"/>
      <c r="F180" s="335"/>
      <c r="H180" s="335"/>
    </row>
    <row r="181" customFormat="false" ht="12.75" hidden="false" customHeight="true" outlineLevel="0" collapsed="false">
      <c r="C181" s="335"/>
      <c r="D181" s="335"/>
      <c r="F181" s="335"/>
      <c r="H181" s="335"/>
    </row>
    <row r="182" customFormat="false" ht="12.75" hidden="false" customHeight="true" outlineLevel="0" collapsed="false">
      <c r="C182" s="335"/>
      <c r="D182" s="335"/>
      <c r="F182" s="335"/>
      <c r="H182" s="335"/>
    </row>
    <row r="183" customFormat="false" ht="12.75" hidden="false" customHeight="true" outlineLevel="0" collapsed="false">
      <c r="C183" s="335"/>
      <c r="D183" s="335"/>
      <c r="F183" s="335"/>
      <c r="H183" s="335"/>
    </row>
    <row r="184" customFormat="false" ht="12.75" hidden="false" customHeight="true" outlineLevel="0" collapsed="false">
      <c r="C184" s="335"/>
      <c r="D184" s="335"/>
      <c r="F184" s="335"/>
      <c r="H184" s="335"/>
    </row>
    <row r="185" customFormat="false" ht="12.75" hidden="false" customHeight="true" outlineLevel="0" collapsed="false">
      <c r="C185" s="335"/>
      <c r="D185" s="335"/>
      <c r="F185" s="335"/>
      <c r="H185" s="335"/>
    </row>
    <row r="186" customFormat="false" ht="12.75" hidden="false" customHeight="true" outlineLevel="0" collapsed="false">
      <c r="C186" s="335"/>
      <c r="D186" s="335"/>
      <c r="F186" s="335"/>
      <c r="H186" s="335"/>
    </row>
    <row r="187" customFormat="false" ht="12.75" hidden="false" customHeight="true" outlineLevel="0" collapsed="false">
      <c r="C187" s="335"/>
      <c r="D187" s="335"/>
      <c r="F187" s="335"/>
      <c r="H187" s="335"/>
    </row>
    <row r="188" customFormat="false" ht="12.75" hidden="false" customHeight="true" outlineLevel="0" collapsed="false">
      <c r="C188" s="335"/>
      <c r="D188" s="335"/>
      <c r="F188" s="335"/>
      <c r="H188" s="335"/>
    </row>
    <row r="189" customFormat="false" ht="12.75" hidden="false" customHeight="true" outlineLevel="0" collapsed="false">
      <c r="C189" s="335"/>
      <c r="D189" s="335"/>
      <c r="F189" s="335"/>
      <c r="H189" s="335"/>
    </row>
    <row r="190" customFormat="false" ht="12.75" hidden="false" customHeight="true" outlineLevel="0" collapsed="false">
      <c r="C190" s="335"/>
      <c r="D190" s="335"/>
      <c r="F190" s="335"/>
      <c r="H190" s="335"/>
    </row>
    <row r="191" customFormat="false" ht="12.75" hidden="false" customHeight="true" outlineLevel="0" collapsed="false">
      <c r="C191" s="335"/>
      <c r="D191" s="335"/>
      <c r="F191" s="335"/>
      <c r="H191" s="335"/>
    </row>
    <row r="192" customFormat="false" ht="12.75" hidden="false" customHeight="true" outlineLevel="0" collapsed="false">
      <c r="C192" s="335"/>
      <c r="D192" s="335"/>
      <c r="F192" s="335"/>
      <c r="H192" s="335"/>
    </row>
    <row r="193" customFormat="false" ht="12.75" hidden="false" customHeight="true" outlineLevel="0" collapsed="false">
      <c r="C193" s="335"/>
      <c r="D193" s="335"/>
      <c r="F193" s="335"/>
      <c r="H193" s="335"/>
    </row>
    <row r="194" customFormat="false" ht="12.75" hidden="false" customHeight="true" outlineLevel="0" collapsed="false">
      <c r="C194" s="335"/>
      <c r="D194" s="335"/>
      <c r="F194" s="335"/>
      <c r="H194" s="335"/>
    </row>
    <row r="195" customFormat="false" ht="12.75" hidden="false" customHeight="true" outlineLevel="0" collapsed="false">
      <c r="C195" s="335"/>
      <c r="D195" s="335"/>
      <c r="F195" s="335"/>
      <c r="H195" s="335"/>
    </row>
    <row r="196" customFormat="false" ht="12.75" hidden="false" customHeight="true" outlineLevel="0" collapsed="false">
      <c r="C196" s="335"/>
      <c r="D196" s="335"/>
      <c r="F196" s="335"/>
      <c r="H196" s="335"/>
    </row>
    <row r="197" customFormat="false" ht="12.75" hidden="false" customHeight="true" outlineLevel="0" collapsed="false">
      <c r="C197" s="335"/>
      <c r="D197" s="335"/>
      <c r="F197" s="335"/>
      <c r="H197" s="335"/>
    </row>
    <row r="198" customFormat="false" ht="12.75" hidden="false" customHeight="true" outlineLevel="0" collapsed="false">
      <c r="C198" s="335"/>
      <c r="D198" s="335"/>
      <c r="F198" s="335"/>
      <c r="H198" s="335"/>
    </row>
    <row r="199" customFormat="false" ht="12.75" hidden="false" customHeight="true" outlineLevel="0" collapsed="false">
      <c r="C199" s="335"/>
      <c r="D199" s="335"/>
      <c r="F199" s="335"/>
      <c r="H199" s="335"/>
    </row>
    <row r="200" customFormat="false" ht="12.75" hidden="false" customHeight="true" outlineLevel="0" collapsed="false">
      <c r="C200" s="335"/>
      <c r="D200" s="335"/>
      <c r="F200" s="335"/>
      <c r="H200" s="335"/>
    </row>
    <row r="201" customFormat="false" ht="12.75" hidden="false" customHeight="true" outlineLevel="0" collapsed="false">
      <c r="C201" s="335"/>
      <c r="D201" s="335"/>
      <c r="F201" s="335"/>
      <c r="H201" s="335"/>
    </row>
    <row r="202" customFormat="false" ht="12.75" hidden="false" customHeight="true" outlineLevel="0" collapsed="false">
      <c r="C202" s="335"/>
      <c r="D202" s="335"/>
      <c r="F202" s="335"/>
      <c r="H202" s="335"/>
    </row>
    <row r="203" customFormat="false" ht="12.75" hidden="false" customHeight="true" outlineLevel="0" collapsed="false">
      <c r="C203" s="335"/>
      <c r="D203" s="335"/>
      <c r="F203" s="335"/>
      <c r="H203" s="335"/>
    </row>
    <row r="204" customFormat="false" ht="12.75" hidden="false" customHeight="true" outlineLevel="0" collapsed="false">
      <c r="C204" s="335"/>
      <c r="D204" s="335"/>
      <c r="F204" s="335"/>
      <c r="H204" s="335"/>
    </row>
    <row r="205" customFormat="false" ht="12.75" hidden="false" customHeight="true" outlineLevel="0" collapsed="false">
      <c r="C205" s="335"/>
      <c r="D205" s="335"/>
      <c r="F205" s="335"/>
      <c r="H205" s="335"/>
    </row>
    <row r="206" customFormat="false" ht="12.75" hidden="false" customHeight="true" outlineLevel="0" collapsed="false">
      <c r="C206" s="335"/>
      <c r="D206" s="335"/>
      <c r="F206" s="335"/>
      <c r="H206" s="335"/>
    </row>
    <row r="207" customFormat="false" ht="12.75" hidden="false" customHeight="true" outlineLevel="0" collapsed="false">
      <c r="C207" s="335"/>
      <c r="D207" s="335"/>
      <c r="F207" s="335"/>
      <c r="H207" s="335"/>
    </row>
    <row r="208" customFormat="false" ht="12.75" hidden="false" customHeight="true" outlineLevel="0" collapsed="false">
      <c r="C208" s="335"/>
      <c r="D208" s="335"/>
      <c r="F208" s="335"/>
      <c r="H208" s="335"/>
    </row>
    <row r="209" customFormat="false" ht="12.75" hidden="false" customHeight="true" outlineLevel="0" collapsed="false">
      <c r="C209" s="335"/>
      <c r="D209" s="335"/>
      <c r="F209" s="335"/>
      <c r="H209" s="335"/>
    </row>
    <row r="210" customFormat="false" ht="12.75" hidden="false" customHeight="true" outlineLevel="0" collapsed="false">
      <c r="C210" s="335"/>
      <c r="D210" s="335"/>
      <c r="F210" s="335"/>
      <c r="H210" s="335"/>
    </row>
    <row r="211" customFormat="false" ht="12.75" hidden="false" customHeight="true" outlineLevel="0" collapsed="false">
      <c r="C211" s="335"/>
      <c r="D211" s="335"/>
      <c r="F211" s="335"/>
      <c r="H211" s="335"/>
    </row>
    <row r="212" customFormat="false" ht="12.75" hidden="false" customHeight="true" outlineLevel="0" collapsed="false">
      <c r="C212" s="335"/>
      <c r="D212" s="335"/>
      <c r="F212" s="335"/>
      <c r="H212" s="335"/>
    </row>
    <row r="213" customFormat="false" ht="12.75" hidden="false" customHeight="true" outlineLevel="0" collapsed="false">
      <c r="C213" s="335"/>
      <c r="D213" s="335"/>
      <c r="F213" s="335"/>
      <c r="H213" s="335"/>
    </row>
    <row r="214" customFormat="false" ht="12.75" hidden="false" customHeight="true" outlineLevel="0" collapsed="false">
      <c r="C214" s="335"/>
      <c r="D214" s="335"/>
      <c r="F214" s="335"/>
      <c r="H214" s="335"/>
    </row>
    <row r="215" customFormat="false" ht="12.75" hidden="false" customHeight="true" outlineLevel="0" collapsed="false">
      <c r="C215" s="335"/>
      <c r="D215" s="335"/>
      <c r="F215" s="335"/>
      <c r="H215" s="335"/>
    </row>
    <row r="216" customFormat="false" ht="12.75" hidden="false" customHeight="true" outlineLevel="0" collapsed="false">
      <c r="C216" s="335"/>
      <c r="D216" s="335"/>
      <c r="F216" s="335"/>
      <c r="H216" s="335"/>
    </row>
    <row r="217" customFormat="false" ht="12.75" hidden="false" customHeight="true" outlineLevel="0" collapsed="false">
      <c r="C217" s="335"/>
      <c r="D217" s="335"/>
      <c r="F217" s="335"/>
      <c r="H217" s="335"/>
    </row>
    <row r="218" customFormat="false" ht="12.75" hidden="false" customHeight="true" outlineLevel="0" collapsed="false">
      <c r="C218" s="335"/>
      <c r="D218" s="335"/>
      <c r="F218" s="335"/>
      <c r="H218" s="335"/>
    </row>
    <row r="219" customFormat="false" ht="12.75" hidden="false" customHeight="true" outlineLevel="0" collapsed="false">
      <c r="C219" s="335"/>
      <c r="D219" s="335"/>
      <c r="F219" s="335"/>
      <c r="H219" s="335"/>
    </row>
    <row r="220" customFormat="false" ht="12.75" hidden="false" customHeight="true" outlineLevel="0" collapsed="false">
      <c r="C220" s="335"/>
      <c r="D220" s="335"/>
      <c r="F220" s="335"/>
      <c r="H220" s="335"/>
    </row>
    <row r="221" customFormat="false" ht="12.75" hidden="false" customHeight="true" outlineLevel="0" collapsed="false">
      <c r="C221" s="335"/>
      <c r="D221" s="335"/>
      <c r="F221" s="335"/>
      <c r="H221" s="335"/>
    </row>
    <row r="222" customFormat="false" ht="12.75" hidden="false" customHeight="true" outlineLevel="0" collapsed="false">
      <c r="C222" s="335"/>
      <c r="D222" s="335"/>
      <c r="F222" s="335"/>
      <c r="H222" s="335"/>
    </row>
    <row r="223" customFormat="false" ht="12.75" hidden="false" customHeight="true" outlineLevel="0" collapsed="false">
      <c r="C223" s="335"/>
      <c r="D223" s="335"/>
      <c r="F223" s="335"/>
      <c r="H223" s="335"/>
    </row>
    <row r="224" customFormat="false" ht="12.75" hidden="false" customHeight="true" outlineLevel="0" collapsed="false">
      <c r="C224" s="335"/>
      <c r="D224" s="335"/>
      <c r="F224" s="335"/>
      <c r="H224" s="335"/>
    </row>
    <row r="225" customFormat="false" ht="12.75" hidden="false" customHeight="true" outlineLevel="0" collapsed="false">
      <c r="C225" s="335"/>
      <c r="D225" s="335"/>
      <c r="F225" s="335"/>
      <c r="H225" s="335"/>
    </row>
    <row r="226" customFormat="false" ht="12.75" hidden="false" customHeight="true" outlineLevel="0" collapsed="false">
      <c r="C226" s="335"/>
      <c r="D226" s="335"/>
      <c r="F226" s="335"/>
      <c r="H226" s="335"/>
    </row>
    <row r="227" customFormat="false" ht="12.75" hidden="false" customHeight="true" outlineLevel="0" collapsed="false">
      <c r="C227" s="335"/>
      <c r="D227" s="335"/>
      <c r="F227" s="335"/>
      <c r="H227" s="335"/>
    </row>
    <row r="228" customFormat="false" ht="12.75" hidden="false" customHeight="true" outlineLevel="0" collapsed="false">
      <c r="C228" s="335"/>
      <c r="D228" s="335"/>
      <c r="F228" s="335"/>
      <c r="H228" s="335"/>
    </row>
    <row r="229" customFormat="false" ht="12.75" hidden="false" customHeight="true" outlineLevel="0" collapsed="false">
      <c r="C229" s="335"/>
      <c r="D229" s="335"/>
      <c r="F229" s="335"/>
      <c r="H229" s="335"/>
    </row>
    <row r="230" customFormat="false" ht="12.75" hidden="false" customHeight="true" outlineLevel="0" collapsed="false">
      <c r="C230" s="335"/>
      <c r="D230" s="335"/>
      <c r="F230" s="335"/>
      <c r="H230" s="335"/>
    </row>
    <row r="231" customFormat="false" ht="12.75" hidden="false" customHeight="true" outlineLevel="0" collapsed="false">
      <c r="C231" s="335"/>
      <c r="D231" s="335"/>
      <c r="F231" s="335"/>
      <c r="H231" s="335"/>
    </row>
    <row r="232" customFormat="false" ht="12.75" hidden="false" customHeight="true" outlineLevel="0" collapsed="false">
      <c r="C232" s="335"/>
      <c r="D232" s="335"/>
      <c r="F232" s="335"/>
      <c r="H232" s="335"/>
    </row>
    <row r="233" customFormat="false" ht="12.75" hidden="false" customHeight="true" outlineLevel="0" collapsed="false">
      <c r="C233" s="335"/>
      <c r="D233" s="335"/>
      <c r="F233" s="335"/>
      <c r="H233" s="335"/>
    </row>
    <row r="234" customFormat="false" ht="12.75" hidden="false" customHeight="true" outlineLevel="0" collapsed="false">
      <c r="C234" s="335"/>
      <c r="D234" s="335"/>
      <c r="F234" s="335"/>
      <c r="H234" s="335"/>
    </row>
    <row r="235" customFormat="false" ht="12.75" hidden="false" customHeight="true" outlineLevel="0" collapsed="false">
      <c r="C235" s="335"/>
      <c r="D235" s="335"/>
      <c r="F235" s="335"/>
      <c r="H235" s="335"/>
    </row>
    <row r="236" customFormat="false" ht="12.75" hidden="false" customHeight="true" outlineLevel="0" collapsed="false">
      <c r="C236" s="335"/>
      <c r="D236" s="335"/>
      <c r="F236" s="335"/>
      <c r="H236" s="335"/>
    </row>
    <row r="237" customFormat="false" ht="12.75" hidden="false" customHeight="true" outlineLevel="0" collapsed="false">
      <c r="C237" s="335"/>
      <c r="D237" s="335"/>
      <c r="F237" s="335"/>
      <c r="H237" s="335"/>
    </row>
    <row r="238" customFormat="false" ht="12.75" hidden="false" customHeight="true" outlineLevel="0" collapsed="false">
      <c r="C238" s="335"/>
      <c r="D238" s="335"/>
      <c r="F238" s="335"/>
      <c r="H238" s="335"/>
    </row>
    <row r="239" customFormat="false" ht="12.75" hidden="false" customHeight="true" outlineLevel="0" collapsed="false">
      <c r="C239" s="335"/>
      <c r="D239" s="335"/>
      <c r="F239" s="335"/>
      <c r="H239" s="335"/>
    </row>
    <row r="240" customFormat="false" ht="12.75" hidden="false" customHeight="true" outlineLevel="0" collapsed="false">
      <c r="C240" s="335"/>
      <c r="D240" s="335"/>
      <c r="F240" s="335"/>
      <c r="H240" s="335"/>
    </row>
    <row r="241" customFormat="false" ht="12.75" hidden="false" customHeight="true" outlineLevel="0" collapsed="false">
      <c r="C241" s="335"/>
      <c r="D241" s="335"/>
      <c r="F241" s="335"/>
      <c r="H241" s="335"/>
    </row>
    <row r="242" customFormat="false" ht="12.75" hidden="false" customHeight="true" outlineLevel="0" collapsed="false">
      <c r="C242" s="335"/>
      <c r="D242" s="335"/>
      <c r="F242" s="335"/>
      <c r="H242" s="335"/>
    </row>
    <row r="243" customFormat="false" ht="12.75" hidden="false" customHeight="true" outlineLevel="0" collapsed="false">
      <c r="C243" s="335"/>
      <c r="D243" s="335"/>
      <c r="F243" s="335"/>
      <c r="H243" s="335"/>
    </row>
    <row r="244" customFormat="false" ht="12.75" hidden="false" customHeight="true" outlineLevel="0" collapsed="false">
      <c r="C244" s="335"/>
      <c r="D244" s="335"/>
      <c r="F244" s="335"/>
      <c r="H244" s="335"/>
    </row>
    <row r="245" customFormat="false" ht="12.75" hidden="false" customHeight="true" outlineLevel="0" collapsed="false">
      <c r="C245" s="335"/>
      <c r="D245" s="335"/>
      <c r="F245" s="335"/>
      <c r="H245" s="335"/>
    </row>
    <row r="246" customFormat="false" ht="12.75" hidden="false" customHeight="true" outlineLevel="0" collapsed="false">
      <c r="C246" s="335"/>
      <c r="D246" s="335"/>
      <c r="F246" s="335"/>
      <c r="H246" s="335"/>
    </row>
    <row r="247" customFormat="false" ht="12.75" hidden="false" customHeight="true" outlineLevel="0" collapsed="false">
      <c r="C247" s="335"/>
      <c r="D247" s="335"/>
      <c r="F247" s="335"/>
      <c r="H247" s="335"/>
    </row>
    <row r="248" customFormat="false" ht="12.75" hidden="false" customHeight="true" outlineLevel="0" collapsed="false">
      <c r="C248" s="335"/>
      <c r="D248" s="335"/>
      <c r="F248" s="335"/>
      <c r="H248" s="335"/>
    </row>
    <row r="249" customFormat="false" ht="12.75" hidden="false" customHeight="true" outlineLevel="0" collapsed="false">
      <c r="C249" s="335"/>
      <c r="D249" s="335"/>
      <c r="F249" s="335"/>
      <c r="H249" s="335"/>
    </row>
    <row r="250" customFormat="false" ht="12.75" hidden="false" customHeight="true" outlineLevel="0" collapsed="false">
      <c r="C250" s="335"/>
      <c r="D250" s="335"/>
      <c r="F250" s="335"/>
      <c r="H250" s="335"/>
    </row>
    <row r="251" customFormat="false" ht="12.75" hidden="false" customHeight="true" outlineLevel="0" collapsed="false">
      <c r="C251" s="335"/>
      <c r="D251" s="335"/>
      <c r="F251" s="335"/>
      <c r="H251" s="335"/>
    </row>
    <row r="252" customFormat="false" ht="12.75" hidden="false" customHeight="true" outlineLevel="0" collapsed="false">
      <c r="C252" s="335"/>
      <c r="D252" s="335"/>
      <c r="F252" s="335"/>
      <c r="H252" s="335"/>
    </row>
    <row r="253" customFormat="false" ht="12.75" hidden="false" customHeight="true" outlineLevel="0" collapsed="false">
      <c r="C253" s="335"/>
      <c r="D253" s="335"/>
      <c r="F253" s="335"/>
      <c r="H253" s="335"/>
    </row>
    <row r="254" customFormat="false" ht="12.75" hidden="false" customHeight="true" outlineLevel="0" collapsed="false">
      <c r="C254" s="335"/>
      <c r="D254" s="335"/>
      <c r="F254" s="335"/>
      <c r="H254" s="335"/>
    </row>
    <row r="255" customFormat="false" ht="12.75" hidden="false" customHeight="true" outlineLevel="0" collapsed="false">
      <c r="C255" s="335"/>
      <c r="D255" s="335"/>
      <c r="F255" s="335"/>
      <c r="H255" s="335"/>
    </row>
    <row r="256" customFormat="false" ht="12.75" hidden="false" customHeight="true" outlineLevel="0" collapsed="false">
      <c r="C256" s="335"/>
      <c r="D256" s="335"/>
      <c r="F256" s="335"/>
      <c r="H256" s="335"/>
    </row>
    <row r="257" customFormat="false" ht="12.75" hidden="false" customHeight="true" outlineLevel="0" collapsed="false">
      <c r="C257" s="335"/>
      <c r="D257" s="335"/>
      <c r="F257" s="335"/>
      <c r="H257" s="335"/>
    </row>
    <row r="258" customFormat="false" ht="12.75" hidden="false" customHeight="true" outlineLevel="0" collapsed="false">
      <c r="C258" s="335"/>
      <c r="D258" s="335"/>
      <c r="F258" s="335"/>
      <c r="H258" s="335"/>
    </row>
    <row r="259" customFormat="false" ht="12.75" hidden="false" customHeight="true" outlineLevel="0" collapsed="false">
      <c r="C259" s="335"/>
      <c r="D259" s="335"/>
      <c r="F259" s="335"/>
      <c r="H259" s="335"/>
    </row>
    <row r="260" customFormat="false" ht="12.75" hidden="false" customHeight="true" outlineLevel="0" collapsed="false">
      <c r="C260" s="335"/>
      <c r="D260" s="335"/>
      <c r="F260" s="335"/>
      <c r="H260" s="335"/>
    </row>
    <row r="261" customFormat="false" ht="12.75" hidden="false" customHeight="true" outlineLevel="0" collapsed="false">
      <c r="C261" s="335"/>
      <c r="D261" s="335"/>
      <c r="F261" s="335"/>
      <c r="H261" s="335"/>
    </row>
    <row r="262" customFormat="false" ht="12.75" hidden="false" customHeight="true" outlineLevel="0" collapsed="false">
      <c r="C262" s="335"/>
      <c r="D262" s="335"/>
      <c r="F262" s="335"/>
      <c r="H262" s="335"/>
    </row>
    <row r="263" customFormat="false" ht="12.75" hidden="false" customHeight="true" outlineLevel="0" collapsed="false">
      <c r="C263" s="335"/>
      <c r="D263" s="335"/>
      <c r="F263" s="335"/>
      <c r="H263" s="335"/>
    </row>
    <row r="264" customFormat="false" ht="12.75" hidden="false" customHeight="true" outlineLevel="0" collapsed="false">
      <c r="C264" s="335"/>
      <c r="D264" s="335"/>
      <c r="F264" s="335"/>
      <c r="H264" s="335"/>
    </row>
    <row r="265" customFormat="false" ht="12.75" hidden="false" customHeight="true" outlineLevel="0" collapsed="false">
      <c r="C265" s="335"/>
      <c r="D265" s="335"/>
      <c r="F265" s="335"/>
      <c r="H265" s="335"/>
    </row>
    <row r="266" customFormat="false" ht="12.75" hidden="false" customHeight="true" outlineLevel="0" collapsed="false">
      <c r="C266" s="335"/>
      <c r="D266" s="335"/>
      <c r="F266" s="335"/>
      <c r="H266" s="335"/>
    </row>
    <row r="267" customFormat="false" ht="12.75" hidden="false" customHeight="true" outlineLevel="0" collapsed="false">
      <c r="C267" s="335"/>
      <c r="D267" s="335"/>
      <c r="F267" s="335"/>
      <c r="H267" s="335"/>
    </row>
    <row r="268" customFormat="false" ht="12.75" hidden="false" customHeight="true" outlineLevel="0" collapsed="false">
      <c r="C268" s="335"/>
      <c r="D268" s="335"/>
      <c r="F268" s="335"/>
      <c r="H268" s="335"/>
    </row>
    <row r="269" customFormat="false" ht="12.75" hidden="false" customHeight="true" outlineLevel="0" collapsed="false">
      <c r="C269" s="335"/>
      <c r="D269" s="335"/>
      <c r="F269" s="335"/>
      <c r="H269" s="335"/>
    </row>
    <row r="270" customFormat="false" ht="12.75" hidden="false" customHeight="true" outlineLevel="0" collapsed="false">
      <c r="C270" s="335"/>
      <c r="D270" s="335"/>
      <c r="F270" s="335"/>
      <c r="H270" s="335"/>
    </row>
    <row r="271" customFormat="false" ht="12.75" hidden="false" customHeight="true" outlineLevel="0" collapsed="false">
      <c r="C271" s="335"/>
      <c r="D271" s="335"/>
      <c r="F271" s="335"/>
      <c r="H271" s="335"/>
    </row>
    <row r="272" customFormat="false" ht="12.75" hidden="false" customHeight="true" outlineLevel="0" collapsed="false">
      <c r="C272" s="335"/>
      <c r="D272" s="335"/>
      <c r="F272" s="335"/>
      <c r="H272" s="335"/>
    </row>
    <row r="273" customFormat="false" ht="12.75" hidden="false" customHeight="true" outlineLevel="0" collapsed="false">
      <c r="C273" s="335"/>
      <c r="D273" s="335"/>
      <c r="F273" s="335"/>
      <c r="H273" s="335"/>
    </row>
    <row r="274" customFormat="false" ht="12.75" hidden="false" customHeight="true" outlineLevel="0" collapsed="false">
      <c r="C274" s="335"/>
      <c r="D274" s="335"/>
      <c r="F274" s="335"/>
      <c r="H274" s="335"/>
    </row>
    <row r="275" customFormat="false" ht="12.75" hidden="false" customHeight="true" outlineLevel="0" collapsed="false">
      <c r="C275" s="335"/>
      <c r="D275" s="335"/>
      <c r="F275" s="335"/>
      <c r="H275" s="335"/>
    </row>
    <row r="276" customFormat="false" ht="12.75" hidden="false" customHeight="true" outlineLevel="0" collapsed="false">
      <c r="C276" s="335"/>
      <c r="D276" s="335"/>
      <c r="F276" s="335"/>
      <c r="H276" s="335"/>
    </row>
    <row r="277" customFormat="false" ht="12.75" hidden="false" customHeight="true" outlineLevel="0" collapsed="false">
      <c r="C277" s="335"/>
      <c r="D277" s="335"/>
      <c r="F277" s="335"/>
      <c r="H277" s="335"/>
    </row>
    <row r="278" customFormat="false" ht="12.75" hidden="false" customHeight="true" outlineLevel="0" collapsed="false">
      <c r="C278" s="335"/>
      <c r="D278" s="335"/>
      <c r="F278" s="335"/>
      <c r="H278" s="335"/>
    </row>
    <row r="279" customFormat="false" ht="12.75" hidden="false" customHeight="true" outlineLevel="0" collapsed="false">
      <c r="C279" s="335"/>
      <c r="D279" s="335"/>
      <c r="F279" s="335"/>
      <c r="H279" s="335"/>
    </row>
    <row r="280" customFormat="false" ht="12.75" hidden="false" customHeight="true" outlineLevel="0" collapsed="false">
      <c r="C280" s="335"/>
      <c r="D280" s="335"/>
      <c r="F280" s="335"/>
      <c r="H280" s="335"/>
    </row>
    <row r="281" customFormat="false" ht="12.75" hidden="false" customHeight="true" outlineLevel="0" collapsed="false">
      <c r="C281" s="335"/>
      <c r="D281" s="335"/>
      <c r="F281" s="335"/>
      <c r="H281" s="335"/>
    </row>
    <row r="282" customFormat="false" ht="12.75" hidden="false" customHeight="true" outlineLevel="0" collapsed="false">
      <c r="C282" s="335"/>
      <c r="D282" s="335"/>
      <c r="F282" s="335"/>
      <c r="H282" s="335"/>
    </row>
    <row r="283" customFormat="false" ht="12.75" hidden="false" customHeight="true" outlineLevel="0" collapsed="false">
      <c r="C283" s="335"/>
      <c r="D283" s="335"/>
      <c r="F283" s="335"/>
      <c r="H283" s="335"/>
    </row>
    <row r="284" customFormat="false" ht="12.75" hidden="false" customHeight="true" outlineLevel="0" collapsed="false">
      <c r="C284" s="335"/>
      <c r="D284" s="335"/>
      <c r="F284" s="335"/>
      <c r="H284" s="335"/>
    </row>
    <row r="285" customFormat="false" ht="12.75" hidden="false" customHeight="true" outlineLevel="0" collapsed="false">
      <c r="C285" s="335"/>
      <c r="D285" s="335"/>
      <c r="F285" s="335"/>
      <c r="H285" s="335"/>
    </row>
    <row r="286" customFormat="false" ht="12.75" hidden="false" customHeight="true" outlineLevel="0" collapsed="false">
      <c r="C286" s="335"/>
      <c r="D286" s="335"/>
      <c r="F286" s="335"/>
      <c r="H286" s="335"/>
    </row>
    <row r="287" customFormat="false" ht="12.75" hidden="false" customHeight="true" outlineLevel="0" collapsed="false">
      <c r="C287" s="335"/>
      <c r="D287" s="335"/>
      <c r="F287" s="335"/>
      <c r="H287" s="335"/>
    </row>
    <row r="288" customFormat="false" ht="12.75" hidden="false" customHeight="true" outlineLevel="0" collapsed="false">
      <c r="C288" s="335"/>
      <c r="D288" s="335"/>
      <c r="F288" s="335"/>
      <c r="H288" s="335"/>
    </row>
    <row r="289" customFormat="false" ht="12.75" hidden="false" customHeight="true" outlineLevel="0" collapsed="false">
      <c r="C289" s="335"/>
      <c r="D289" s="335"/>
      <c r="F289" s="335"/>
      <c r="H289" s="335"/>
    </row>
    <row r="290" customFormat="false" ht="12.75" hidden="false" customHeight="true" outlineLevel="0" collapsed="false">
      <c r="C290" s="335"/>
      <c r="D290" s="335"/>
      <c r="F290" s="335"/>
      <c r="H290" s="335"/>
    </row>
    <row r="291" customFormat="false" ht="12.75" hidden="false" customHeight="true" outlineLevel="0" collapsed="false">
      <c r="C291" s="335"/>
      <c r="D291" s="335"/>
      <c r="F291" s="335"/>
      <c r="H291" s="335"/>
    </row>
    <row r="292" customFormat="false" ht="12.75" hidden="false" customHeight="true" outlineLevel="0" collapsed="false">
      <c r="C292" s="335"/>
      <c r="D292" s="335"/>
      <c r="F292" s="335"/>
      <c r="H292" s="335"/>
    </row>
    <row r="293" customFormat="false" ht="12.75" hidden="false" customHeight="true" outlineLevel="0" collapsed="false">
      <c r="C293" s="335"/>
      <c r="D293" s="335"/>
      <c r="F293" s="335"/>
      <c r="H293" s="335"/>
    </row>
    <row r="294" customFormat="false" ht="12.75" hidden="false" customHeight="true" outlineLevel="0" collapsed="false">
      <c r="C294" s="335"/>
      <c r="D294" s="335"/>
      <c r="F294" s="335"/>
      <c r="H294" s="335"/>
    </row>
    <row r="295" customFormat="false" ht="12.75" hidden="false" customHeight="true" outlineLevel="0" collapsed="false">
      <c r="C295" s="335"/>
      <c r="D295" s="335"/>
      <c r="F295" s="335"/>
      <c r="H295" s="335"/>
    </row>
    <row r="296" customFormat="false" ht="12.75" hidden="false" customHeight="true" outlineLevel="0" collapsed="false">
      <c r="C296" s="335"/>
      <c r="D296" s="335"/>
      <c r="F296" s="335"/>
      <c r="H296" s="335"/>
    </row>
    <row r="297" customFormat="false" ht="12.75" hidden="false" customHeight="true" outlineLevel="0" collapsed="false">
      <c r="C297" s="335"/>
      <c r="D297" s="335"/>
      <c r="F297" s="335"/>
      <c r="H297" s="335"/>
    </row>
    <row r="298" customFormat="false" ht="12.75" hidden="false" customHeight="true" outlineLevel="0" collapsed="false">
      <c r="C298" s="335"/>
      <c r="D298" s="335"/>
      <c r="F298" s="335"/>
      <c r="H298" s="335"/>
    </row>
    <row r="299" customFormat="false" ht="12.75" hidden="false" customHeight="true" outlineLevel="0" collapsed="false">
      <c r="C299" s="335"/>
      <c r="D299" s="335"/>
      <c r="F299" s="335"/>
      <c r="H299" s="335"/>
    </row>
    <row r="300" customFormat="false" ht="12.75" hidden="false" customHeight="true" outlineLevel="0" collapsed="false">
      <c r="C300" s="335"/>
      <c r="D300" s="335"/>
      <c r="F300" s="335"/>
      <c r="H300" s="335"/>
    </row>
    <row r="301" customFormat="false" ht="12.75" hidden="false" customHeight="true" outlineLevel="0" collapsed="false">
      <c r="C301" s="335"/>
      <c r="D301" s="335"/>
      <c r="F301" s="335"/>
      <c r="H301" s="335"/>
    </row>
    <row r="302" customFormat="false" ht="12.75" hidden="false" customHeight="true" outlineLevel="0" collapsed="false">
      <c r="C302" s="335"/>
      <c r="D302" s="335"/>
      <c r="F302" s="335"/>
      <c r="H302" s="335"/>
    </row>
    <row r="303" customFormat="false" ht="12.75" hidden="false" customHeight="true" outlineLevel="0" collapsed="false">
      <c r="C303" s="335"/>
      <c r="D303" s="335"/>
      <c r="F303" s="335"/>
      <c r="H303" s="335"/>
    </row>
    <row r="304" customFormat="false" ht="12.75" hidden="false" customHeight="true" outlineLevel="0" collapsed="false">
      <c r="C304" s="335"/>
      <c r="D304" s="335"/>
      <c r="F304" s="335"/>
      <c r="H304" s="335"/>
    </row>
    <row r="305" customFormat="false" ht="12.75" hidden="false" customHeight="true" outlineLevel="0" collapsed="false">
      <c r="C305" s="335"/>
      <c r="D305" s="335"/>
      <c r="F305" s="335"/>
      <c r="H305" s="335"/>
    </row>
    <row r="306" customFormat="false" ht="12.75" hidden="false" customHeight="true" outlineLevel="0" collapsed="false">
      <c r="C306" s="335"/>
      <c r="D306" s="335"/>
      <c r="F306" s="335"/>
      <c r="H306" s="335"/>
    </row>
    <row r="307" customFormat="false" ht="12.75" hidden="false" customHeight="true" outlineLevel="0" collapsed="false">
      <c r="C307" s="335"/>
      <c r="D307" s="335"/>
      <c r="F307" s="335"/>
      <c r="H307" s="335"/>
    </row>
    <row r="308" customFormat="false" ht="12.75" hidden="false" customHeight="true" outlineLevel="0" collapsed="false">
      <c r="C308" s="335"/>
      <c r="D308" s="335"/>
      <c r="F308" s="335"/>
      <c r="H308" s="335"/>
    </row>
    <row r="309" customFormat="false" ht="12.75" hidden="false" customHeight="true" outlineLevel="0" collapsed="false">
      <c r="C309" s="335"/>
      <c r="D309" s="335"/>
      <c r="F309" s="335"/>
      <c r="H309" s="335"/>
    </row>
    <row r="310" customFormat="false" ht="12.75" hidden="false" customHeight="true" outlineLevel="0" collapsed="false">
      <c r="C310" s="335"/>
      <c r="D310" s="335"/>
      <c r="F310" s="335"/>
      <c r="H310" s="335"/>
    </row>
    <row r="311" customFormat="false" ht="12.75" hidden="false" customHeight="true" outlineLevel="0" collapsed="false">
      <c r="C311" s="335"/>
      <c r="D311" s="335"/>
      <c r="F311" s="335"/>
      <c r="H311" s="335"/>
    </row>
    <row r="312" customFormat="false" ht="12.75" hidden="false" customHeight="true" outlineLevel="0" collapsed="false">
      <c r="C312" s="335"/>
      <c r="D312" s="335"/>
      <c r="F312" s="335"/>
      <c r="H312" s="335"/>
    </row>
    <row r="313" customFormat="false" ht="12.75" hidden="false" customHeight="true" outlineLevel="0" collapsed="false">
      <c r="C313" s="335"/>
      <c r="D313" s="335"/>
      <c r="F313" s="335"/>
      <c r="H313" s="335"/>
    </row>
    <row r="314" customFormat="false" ht="12.75" hidden="false" customHeight="true" outlineLevel="0" collapsed="false">
      <c r="C314" s="335"/>
      <c r="D314" s="335"/>
      <c r="F314" s="335"/>
      <c r="H314" s="335"/>
    </row>
    <row r="315" customFormat="false" ht="12.75" hidden="false" customHeight="true" outlineLevel="0" collapsed="false">
      <c r="C315" s="335"/>
      <c r="D315" s="335"/>
      <c r="F315" s="335"/>
      <c r="H315" s="335"/>
    </row>
    <row r="316" customFormat="false" ht="12.75" hidden="false" customHeight="true" outlineLevel="0" collapsed="false">
      <c r="C316" s="335"/>
      <c r="D316" s="335"/>
      <c r="F316" s="335"/>
      <c r="H316" s="335"/>
    </row>
    <row r="317" customFormat="false" ht="12.75" hidden="false" customHeight="true" outlineLevel="0" collapsed="false">
      <c r="C317" s="335"/>
      <c r="D317" s="335"/>
      <c r="F317" s="335"/>
      <c r="H317" s="335"/>
    </row>
    <row r="318" customFormat="false" ht="12.75" hidden="false" customHeight="true" outlineLevel="0" collapsed="false">
      <c r="C318" s="335"/>
      <c r="D318" s="335"/>
      <c r="F318" s="335"/>
      <c r="H318" s="335"/>
    </row>
    <row r="319" customFormat="false" ht="12.75" hidden="false" customHeight="true" outlineLevel="0" collapsed="false">
      <c r="C319" s="335"/>
      <c r="D319" s="335"/>
      <c r="F319" s="335"/>
      <c r="H319" s="335"/>
    </row>
    <row r="320" customFormat="false" ht="12.75" hidden="false" customHeight="true" outlineLevel="0" collapsed="false">
      <c r="C320" s="335"/>
      <c r="D320" s="335"/>
      <c r="F320" s="335"/>
      <c r="H320" s="335"/>
    </row>
    <row r="321" customFormat="false" ht="12.75" hidden="false" customHeight="true" outlineLevel="0" collapsed="false">
      <c r="C321" s="335"/>
      <c r="D321" s="335"/>
      <c r="F321" s="335"/>
      <c r="H321" s="335"/>
    </row>
    <row r="322" customFormat="false" ht="12.75" hidden="false" customHeight="true" outlineLevel="0" collapsed="false">
      <c r="C322" s="335"/>
      <c r="D322" s="335"/>
      <c r="F322" s="335"/>
      <c r="H322" s="335"/>
    </row>
    <row r="323" customFormat="false" ht="12.75" hidden="false" customHeight="true" outlineLevel="0" collapsed="false">
      <c r="C323" s="335"/>
      <c r="D323" s="335"/>
      <c r="F323" s="335"/>
      <c r="H323" s="335"/>
    </row>
    <row r="324" customFormat="false" ht="12.75" hidden="false" customHeight="true" outlineLevel="0" collapsed="false">
      <c r="C324" s="335"/>
      <c r="D324" s="335"/>
      <c r="F324" s="335"/>
      <c r="H324" s="335"/>
    </row>
    <row r="325" customFormat="false" ht="12.75" hidden="false" customHeight="true" outlineLevel="0" collapsed="false">
      <c r="C325" s="335"/>
      <c r="D325" s="335"/>
      <c r="F325" s="335"/>
      <c r="H325" s="335"/>
    </row>
    <row r="326" customFormat="false" ht="12.75" hidden="false" customHeight="true" outlineLevel="0" collapsed="false">
      <c r="C326" s="335"/>
      <c r="D326" s="335"/>
      <c r="F326" s="335"/>
      <c r="H326" s="335"/>
    </row>
    <row r="327" customFormat="false" ht="12.75" hidden="false" customHeight="true" outlineLevel="0" collapsed="false">
      <c r="C327" s="335"/>
      <c r="D327" s="335"/>
      <c r="F327" s="335"/>
      <c r="H327" s="335"/>
    </row>
    <row r="328" customFormat="false" ht="12.75" hidden="false" customHeight="true" outlineLevel="0" collapsed="false">
      <c r="C328" s="335"/>
      <c r="D328" s="335"/>
      <c r="F328" s="335"/>
      <c r="H328" s="335"/>
    </row>
    <row r="329" customFormat="false" ht="12.75" hidden="false" customHeight="true" outlineLevel="0" collapsed="false">
      <c r="C329" s="335"/>
      <c r="D329" s="335"/>
      <c r="F329" s="335"/>
      <c r="H329" s="335"/>
    </row>
    <row r="330" customFormat="false" ht="12.75" hidden="false" customHeight="true" outlineLevel="0" collapsed="false">
      <c r="C330" s="335"/>
      <c r="D330" s="335"/>
      <c r="F330" s="335"/>
      <c r="H330" s="335"/>
    </row>
    <row r="331" customFormat="false" ht="12.75" hidden="false" customHeight="true" outlineLevel="0" collapsed="false">
      <c r="C331" s="335"/>
      <c r="D331" s="335"/>
      <c r="F331" s="335"/>
      <c r="H331" s="335"/>
    </row>
    <row r="332" customFormat="false" ht="12.75" hidden="false" customHeight="true" outlineLevel="0" collapsed="false">
      <c r="C332" s="335"/>
      <c r="D332" s="335"/>
      <c r="F332" s="335"/>
      <c r="H332" s="335"/>
    </row>
    <row r="333" customFormat="false" ht="12.75" hidden="false" customHeight="true" outlineLevel="0" collapsed="false">
      <c r="C333" s="335"/>
      <c r="D333" s="335"/>
      <c r="F333" s="335"/>
      <c r="H333" s="335"/>
    </row>
    <row r="334" customFormat="false" ht="12.75" hidden="false" customHeight="true" outlineLevel="0" collapsed="false">
      <c r="C334" s="335"/>
      <c r="D334" s="335"/>
      <c r="F334" s="335"/>
      <c r="H334" s="335"/>
    </row>
    <row r="335" customFormat="false" ht="12.75" hidden="false" customHeight="true" outlineLevel="0" collapsed="false">
      <c r="C335" s="335"/>
      <c r="D335" s="335"/>
      <c r="F335" s="335"/>
      <c r="H335" s="335"/>
    </row>
    <row r="336" customFormat="false" ht="12.75" hidden="false" customHeight="true" outlineLevel="0" collapsed="false">
      <c r="C336" s="335"/>
      <c r="D336" s="335"/>
      <c r="F336" s="335"/>
      <c r="H336" s="335"/>
    </row>
    <row r="337" customFormat="false" ht="12.75" hidden="false" customHeight="true" outlineLevel="0" collapsed="false">
      <c r="C337" s="335"/>
      <c r="D337" s="335"/>
      <c r="F337" s="335"/>
      <c r="H337" s="335"/>
    </row>
    <row r="338" customFormat="false" ht="12.75" hidden="false" customHeight="true" outlineLevel="0" collapsed="false">
      <c r="C338" s="335"/>
      <c r="D338" s="335"/>
      <c r="F338" s="335"/>
      <c r="H338" s="335"/>
    </row>
    <row r="339" customFormat="false" ht="12.75" hidden="false" customHeight="true" outlineLevel="0" collapsed="false">
      <c r="C339" s="335"/>
      <c r="D339" s="335"/>
      <c r="F339" s="335"/>
      <c r="H339" s="335"/>
    </row>
    <row r="340" customFormat="false" ht="12.75" hidden="false" customHeight="true" outlineLevel="0" collapsed="false">
      <c r="C340" s="335"/>
      <c r="D340" s="335"/>
      <c r="F340" s="335"/>
      <c r="H340" s="335"/>
    </row>
    <row r="341" customFormat="false" ht="12.75" hidden="false" customHeight="true" outlineLevel="0" collapsed="false">
      <c r="C341" s="335"/>
      <c r="D341" s="335"/>
      <c r="F341" s="335"/>
      <c r="H341" s="335"/>
    </row>
    <row r="342" customFormat="false" ht="12.75" hidden="false" customHeight="true" outlineLevel="0" collapsed="false">
      <c r="C342" s="335"/>
      <c r="D342" s="335"/>
      <c r="F342" s="335"/>
      <c r="H342" s="335"/>
    </row>
    <row r="343" customFormat="false" ht="12.75" hidden="false" customHeight="true" outlineLevel="0" collapsed="false">
      <c r="C343" s="335"/>
      <c r="D343" s="335"/>
      <c r="F343" s="335"/>
      <c r="H343" s="335"/>
    </row>
    <row r="344" customFormat="false" ht="12.75" hidden="false" customHeight="true" outlineLevel="0" collapsed="false">
      <c r="C344" s="335"/>
      <c r="D344" s="335"/>
      <c r="F344" s="335"/>
      <c r="H344" s="335"/>
    </row>
    <row r="345" customFormat="false" ht="12.75" hidden="false" customHeight="true" outlineLevel="0" collapsed="false">
      <c r="C345" s="335"/>
      <c r="D345" s="335"/>
      <c r="F345" s="335"/>
      <c r="H345" s="335"/>
    </row>
    <row r="346" customFormat="false" ht="12.75" hidden="false" customHeight="true" outlineLevel="0" collapsed="false">
      <c r="C346" s="335"/>
      <c r="D346" s="335"/>
      <c r="F346" s="335"/>
      <c r="H346" s="335"/>
    </row>
    <row r="347" customFormat="false" ht="12.75" hidden="false" customHeight="true" outlineLevel="0" collapsed="false">
      <c r="C347" s="335"/>
      <c r="D347" s="335"/>
      <c r="F347" s="335"/>
      <c r="H347" s="335"/>
    </row>
    <row r="348" customFormat="false" ht="12.75" hidden="false" customHeight="true" outlineLevel="0" collapsed="false">
      <c r="C348" s="335"/>
      <c r="D348" s="335"/>
      <c r="F348" s="335"/>
      <c r="H348" s="335"/>
    </row>
    <row r="349" customFormat="false" ht="12.75" hidden="false" customHeight="true" outlineLevel="0" collapsed="false">
      <c r="C349" s="335"/>
      <c r="D349" s="335"/>
      <c r="F349" s="335"/>
      <c r="H349" s="335"/>
    </row>
    <row r="350" customFormat="false" ht="12.75" hidden="false" customHeight="true" outlineLevel="0" collapsed="false">
      <c r="C350" s="335"/>
      <c r="D350" s="335"/>
      <c r="F350" s="335"/>
      <c r="H350" s="335"/>
    </row>
    <row r="351" customFormat="false" ht="15.75" hidden="false" customHeight="true" outlineLevel="0" collapsed="false"/>
    <row r="352" customFormat="false" ht="15.75" hidden="false" customHeight="true" outlineLevel="0" collapsed="false"/>
    <row r="353" customFormat="false" ht="15.75" hidden="false" customHeight="true" outlineLevel="0" collapsed="false"/>
    <row r="354" customFormat="false" ht="15.75" hidden="false" customHeight="true" outlineLevel="0" collapsed="false"/>
    <row r="355" customFormat="false" ht="15.75" hidden="false" customHeight="true" outlineLevel="0" collapsed="false"/>
    <row r="356" customFormat="false" ht="15.75" hidden="false" customHeight="true" outlineLevel="0" collapsed="false"/>
    <row r="357" customFormat="false" ht="15.75" hidden="false" customHeight="true" outlineLevel="0" collapsed="false"/>
    <row r="358" customFormat="false" ht="15.75" hidden="false" customHeight="true" outlineLevel="0" collapsed="false"/>
    <row r="359" customFormat="false" ht="15.75" hidden="false" customHeight="true" outlineLevel="0" collapsed="false"/>
    <row r="360" customFormat="false" ht="15.75" hidden="false" customHeight="true" outlineLevel="0" collapsed="false"/>
    <row r="361" customFormat="false" ht="15.75" hidden="false" customHeight="true" outlineLevel="0" collapsed="false"/>
    <row r="362" customFormat="false" ht="15.75" hidden="false" customHeight="true" outlineLevel="0" collapsed="false"/>
    <row r="363" customFormat="false" ht="15.75" hidden="false" customHeight="true" outlineLevel="0" collapsed="false"/>
    <row r="364" customFormat="false" ht="15.75" hidden="false" customHeight="true" outlineLevel="0" collapsed="false"/>
    <row r="365" customFormat="false" ht="15.75" hidden="false" customHeight="true" outlineLevel="0" collapsed="false"/>
    <row r="366" customFormat="false" ht="15.75" hidden="false" customHeight="true" outlineLevel="0" collapsed="false"/>
    <row r="367" customFormat="false" ht="15.75" hidden="false" customHeight="true" outlineLevel="0" collapsed="false"/>
    <row r="368" customFormat="false" ht="15.75" hidden="false" customHeight="true" outlineLevel="0" collapsed="false"/>
    <row r="369" customFormat="false" ht="15.75" hidden="false" customHeight="true" outlineLevel="0" collapsed="false"/>
    <row r="370" customFormat="false" ht="15.75" hidden="false" customHeight="true" outlineLevel="0" collapsed="false"/>
    <row r="371" customFormat="false" ht="15.75" hidden="false" customHeight="true" outlineLevel="0" collapsed="false"/>
    <row r="372" customFormat="false" ht="15.75" hidden="false" customHeight="true" outlineLevel="0" collapsed="false"/>
    <row r="373" customFormat="false" ht="15.75" hidden="false" customHeight="true" outlineLevel="0" collapsed="false"/>
    <row r="374" customFormat="false" ht="15.75" hidden="false" customHeight="true" outlineLevel="0" collapsed="false"/>
    <row r="375" customFormat="false" ht="15.75" hidden="false" customHeight="true" outlineLevel="0" collapsed="false"/>
    <row r="376" customFormat="false" ht="15.75" hidden="false" customHeight="true" outlineLevel="0" collapsed="false"/>
    <row r="377" customFormat="false" ht="15.75" hidden="false" customHeight="true" outlineLevel="0" collapsed="false"/>
    <row r="378" customFormat="false" ht="15.75" hidden="false" customHeight="true" outlineLevel="0" collapsed="false"/>
    <row r="379" customFormat="false" ht="15.75" hidden="false" customHeight="true" outlineLevel="0" collapsed="false"/>
    <row r="380" customFormat="false" ht="15.75" hidden="false" customHeight="true" outlineLevel="0" collapsed="false"/>
    <row r="381" customFormat="false" ht="15.75" hidden="false" customHeight="true" outlineLevel="0" collapsed="false"/>
    <row r="382" customFormat="false" ht="15.75" hidden="false" customHeight="true" outlineLevel="0" collapsed="false"/>
    <row r="383" customFormat="false" ht="15.75" hidden="false" customHeight="true" outlineLevel="0" collapsed="false"/>
    <row r="384" customFormat="false" ht="15.75" hidden="false" customHeight="true" outlineLevel="0" collapsed="false"/>
    <row r="385" customFormat="false" ht="15.75" hidden="false" customHeight="true" outlineLevel="0" collapsed="false"/>
    <row r="386" customFormat="false" ht="15.75" hidden="false" customHeight="true" outlineLevel="0" collapsed="false"/>
    <row r="387" customFormat="false" ht="15.75" hidden="false" customHeight="true" outlineLevel="0" collapsed="false"/>
    <row r="388" customFormat="false" ht="15.75" hidden="false" customHeight="true" outlineLevel="0" collapsed="false"/>
    <row r="389" customFormat="false" ht="15.75" hidden="false" customHeight="true" outlineLevel="0" collapsed="false"/>
    <row r="390" customFormat="false" ht="15.75" hidden="false" customHeight="true" outlineLevel="0" collapsed="false"/>
    <row r="391" customFormat="false" ht="15.75" hidden="false" customHeight="true" outlineLevel="0" collapsed="false"/>
    <row r="392" customFormat="false" ht="15.75" hidden="false" customHeight="true" outlineLevel="0" collapsed="false"/>
    <row r="393" customFormat="false" ht="15.75" hidden="false" customHeight="true" outlineLevel="0" collapsed="false"/>
    <row r="394" customFormat="false" ht="15.75" hidden="false" customHeight="true" outlineLevel="0" collapsed="false"/>
    <row r="395" customFormat="false" ht="15.75" hidden="false" customHeight="true" outlineLevel="0" collapsed="false"/>
    <row r="396" customFormat="false" ht="15.75" hidden="false" customHeight="true" outlineLevel="0" collapsed="false"/>
    <row r="397" customFormat="false" ht="15.75" hidden="false" customHeight="true" outlineLevel="0" collapsed="false"/>
    <row r="398" customFormat="false" ht="15.75" hidden="false" customHeight="true" outlineLevel="0" collapsed="false"/>
    <row r="399" customFormat="false" ht="15.75" hidden="false" customHeight="true" outlineLevel="0" collapsed="false"/>
    <row r="400" customFormat="false" ht="15.75" hidden="false" customHeight="true" outlineLevel="0" collapsed="false"/>
    <row r="401" customFormat="false" ht="15.75" hidden="false" customHeight="true" outlineLevel="0" collapsed="false"/>
    <row r="402" customFormat="false" ht="15.75" hidden="false" customHeight="true" outlineLevel="0" collapsed="false"/>
    <row r="403" customFormat="false" ht="15.75" hidden="false" customHeight="true" outlineLevel="0" collapsed="false"/>
    <row r="404" customFormat="false" ht="15.75" hidden="false" customHeight="true" outlineLevel="0" collapsed="false"/>
    <row r="405" customFormat="false" ht="15.75" hidden="false" customHeight="true" outlineLevel="0" collapsed="false"/>
    <row r="406" customFormat="false" ht="15.75" hidden="false" customHeight="true" outlineLevel="0" collapsed="false"/>
    <row r="407" customFormat="false" ht="15.75" hidden="false" customHeight="true" outlineLevel="0" collapsed="false"/>
    <row r="408" customFormat="false" ht="15.75" hidden="false" customHeight="true" outlineLevel="0" collapsed="false"/>
    <row r="409" customFormat="false" ht="15.75" hidden="false" customHeight="true" outlineLevel="0" collapsed="false"/>
    <row r="410" customFormat="false" ht="15.75" hidden="false" customHeight="true" outlineLevel="0" collapsed="false"/>
    <row r="411" customFormat="false" ht="15.75" hidden="false" customHeight="true" outlineLevel="0" collapsed="false"/>
    <row r="412" customFormat="false" ht="15.75" hidden="false" customHeight="true" outlineLevel="0" collapsed="false"/>
    <row r="413" customFormat="false" ht="15.75" hidden="false" customHeight="true" outlineLevel="0" collapsed="false"/>
    <row r="414" customFormat="false" ht="15.75" hidden="false" customHeight="true" outlineLevel="0" collapsed="false"/>
    <row r="415" customFormat="false" ht="15.75" hidden="false" customHeight="true" outlineLevel="0" collapsed="false"/>
    <row r="416" customFormat="false" ht="15.75" hidden="false" customHeight="true" outlineLevel="0" collapsed="false"/>
    <row r="417" customFormat="false" ht="15.75" hidden="false" customHeight="true" outlineLevel="0" collapsed="false"/>
    <row r="418" customFormat="false" ht="15.75" hidden="false" customHeight="true" outlineLevel="0" collapsed="false"/>
    <row r="419" customFormat="false" ht="15.75" hidden="false" customHeight="true" outlineLevel="0" collapsed="false"/>
    <row r="420" customFormat="false" ht="15.75" hidden="false" customHeight="true" outlineLevel="0" collapsed="false"/>
    <row r="421" customFormat="false" ht="15.75" hidden="false" customHeight="true" outlineLevel="0" collapsed="false"/>
    <row r="422" customFormat="false" ht="15.75" hidden="false" customHeight="true" outlineLevel="0" collapsed="false"/>
    <row r="423" customFormat="false" ht="15.75" hidden="false" customHeight="true" outlineLevel="0" collapsed="false"/>
    <row r="424" customFormat="false" ht="15.75" hidden="false" customHeight="true" outlineLevel="0" collapsed="false"/>
    <row r="425" customFormat="false" ht="15.75" hidden="false" customHeight="true" outlineLevel="0" collapsed="false"/>
    <row r="426" customFormat="false" ht="15.75" hidden="false" customHeight="true" outlineLevel="0" collapsed="false"/>
    <row r="427" customFormat="false" ht="15.75" hidden="false" customHeight="true" outlineLevel="0" collapsed="false"/>
    <row r="428" customFormat="false" ht="15.75" hidden="false" customHeight="true" outlineLevel="0" collapsed="false"/>
    <row r="429" customFormat="false" ht="15.75" hidden="false" customHeight="true" outlineLevel="0" collapsed="false"/>
    <row r="430" customFormat="false" ht="15.75" hidden="false" customHeight="true" outlineLevel="0" collapsed="false"/>
    <row r="431" customFormat="false" ht="15.75" hidden="false" customHeight="true" outlineLevel="0" collapsed="false"/>
    <row r="432" customFormat="false" ht="15.75" hidden="false" customHeight="true" outlineLevel="0" collapsed="false"/>
    <row r="433" customFormat="false" ht="15.75" hidden="false" customHeight="true" outlineLevel="0" collapsed="false"/>
    <row r="434" customFormat="false" ht="15.75" hidden="false" customHeight="true" outlineLevel="0" collapsed="false"/>
    <row r="435" customFormat="false" ht="15.75" hidden="false" customHeight="true" outlineLevel="0" collapsed="false"/>
    <row r="436" customFormat="false" ht="15.75" hidden="false" customHeight="true" outlineLevel="0" collapsed="false"/>
    <row r="437" customFormat="false" ht="15.75" hidden="false" customHeight="true" outlineLevel="0" collapsed="false"/>
    <row r="438" customFormat="false" ht="15.75" hidden="false" customHeight="true" outlineLevel="0" collapsed="false"/>
    <row r="439" customFormat="false" ht="15.75" hidden="false" customHeight="true" outlineLevel="0" collapsed="false"/>
    <row r="440" customFormat="false" ht="15.75" hidden="false" customHeight="true" outlineLevel="0" collapsed="false"/>
    <row r="441" customFormat="false" ht="15.75" hidden="false" customHeight="true" outlineLevel="0" collapsed="false"/>
    <row r="442" customFormat="false" ht="15.75" hidden="false" customHeight="true" outlineLevel="0" collapsed="false"/>
    <row r="443" customFormat="false" ht="15.75" hidden="false" customHeight="true" outlineLevel="0" collapsed="false"/>
    <row r="444" customFormat="false" ht="15.75" hidden="false" customHeight="true" outlineLevel="0" collapsed="false"/>
    <row r="445" customFormat="false" ht="15.75" hidden="false" customHeight="true" outlineLevel="0" collapsed="false"/>
    <row r="446" customFormat="false" ht="15.75" hidden="false" customHeight="true" outlineLevel="0" collapsed="false"/>
    <row r="447" customFormat="false" ht="15.75" hidden="false" customHeight="true" outlineLevel="0" collapsed="false"/>
    <row r="448" customFormat="false" ht="15.75" hidden="false" customHeight="true" outlineLevel="0" collapsed="false"/>
    <row r="449" customFormat="false" ht="15.75" hidden="false" customHeight="true" outlineLevel="0" collapsed="false"/>
    <row r="450" customFormat="false" ht="15.75" hidden="false" customHeight="true" outlineLevel="0" collapsed="false"/>
    <row r="451" customFormat="false" ht="15.75" hidden="false" customHeight="true" outlineLevel="0" collapsed="false"/>
    <row r="452" customFormat="false" ht="15.75" hidden="false" customHeight="true" outlineLevel="0" collapsed="false"/>
    <row r="453" customFormat="false" ht="15.75" hidden="false" customHeight="true" outlineLevel="0" collapsed="false"/>
    <row r="454" customFormat="false" ht="15.75" hidden="false" customHeight="true" outlineLevel="0" collapsed="false"/>
    <row r="455" customFormat="false" ht="15.75" hidden="false" customHeight="true" outlineLevel="0" collapsed="false"/>
    <row r="456" customFormat="false" ht="15.75" hidden="false" customHeight="true" outlineLevel="0" collapsed="false"/>
    <row r="457" customFormat="false" ht="15.75" hidden="false" customHeight="true" outlineLevel="0" collapsed="false"/>
    <row r="458" customFormat="false" ht="15.75" hidden="false" customHeight="true" outlineLevel="0" collapsed="false"/>
    <row r="459" customFormat="false" ht="15.75" hidden="false" customHeight="true" outlineLevel="0" collapsed="false"/>
    <row r="460" customFormat="false" ht="15.75" hidden="false" customHeight="true" outlineLevel="0" collapsed="false"/>
    <row r="461" customFormat="false" ht="15.75" hidden="false" customHeight="true" outlineLevel="0" collapsed="false"/>
    <row r="462" customFormat="false" ht="15.75" hidden="false" customHeight="true" outlineLevel="0" collapsed="false"/>
    <row r="463" customFormat="false" ht="15.75" hidden="false" customHeight="true" outlineLevel="0" collapsed="false"/>
    <row r="464" customFormat="false" ht="15.75" hidden="false" customHeight="true" outlineLevel="0" collapsed="false"/>
    <row r="465" customFormat="false" ht="15.75" hidden="false" customHeight="true" outlineLevel="0" collapsed="false"/>
    <row r="466" customFormat="false" ht="15.75" hidden="false" customHeight="true" outlineLevel="0" collapsed="false"/>
    <row r="467" customFormat="false" ht="15.75" hidden="false" customHeight="true" outlineLevel="0" collapsed="false"/>
    <row r="468" customFormat="false" ht="15.75" hidden="false" customHeight="true" outlineLevel="0" collapsed="false"/>
    <row r="469" customFormat="false" ht="15.75" hidden="false" customHeight="true" outlineLevel="0" collapsed="false"/>
    <row r="470" customFormat="false" ht="15.75" hidden="false" customHeight="true" outlineLevel="0" collapsed="false"/>
    <row r="471" customFormat="false" ht="15.75" hidden="false" customHeight="true" outlineLevel="0" collapsed="false"/>
    <row r="472" customFormat="false" ht="15.75" hidden="false" customHeight="true" outlineLevel="0" collapsed="false"/>
    <row r="473" customFormat="false" ht="15.75" hidden="false" customHeight="true" outlineLevel="0" collapsed="false"/>
    <row r="474" customFormat="false" ht="15.75" hidden="false" customHeight="true" outlineLevel="0" collapsed="false"/>
    <row r="475" customFormat="false" ht="15.75" hidden="false" customHeight="true" outlineLevel="0" collapsed="false"/>
    <row r="476" customFormat="false" ht="15.75" hidden="false" customHeight="true" outlineLevel="0" collapsed="false"/>
    <row r="477" customFormat="false" ht="15.75" hidden="false" customHeight="true" outlineLevel="0" collapsed="false"/>
    <row r="478" customFormat="false" ht="15.75" hidden="false" customHeight="true" outlineLevel="0" collapsed="false"/>
    <row r="479" customFormat="false" ht="15.75" hidden="false" customHeight="true" outlineLevel="0" collapsed="false"/>
    <row r="480" customFormat="false" ht="15.75" hidden="false" customHeight="true" outlineLevel="0" collapsed="false"/>
    <row r="481" customFormat="false" ht="15.75" hidden="false" customHeight="true" outlineLevel="0" collapsed="false"/>
    <row r="482" customFormat="false" ht="15.75" hidden="false" customHeight="true" outlineLevel="0" collapsed="false"/>
    <row r="483" customFormat="false" ht="15.75" hidden="false" customHeight="true" outlineLevel="0" collapsed="false"/>
    <row r="484" customFormat="false" ht="15.75" hidden="false" customHeight="true" outlineLevel="0" collapsed="false"/>
    <row r="485" customFormat="false" ht="15.75" hidden="false" customHeight="true" outlineLevel="0" collapsed="false"/>
    <row r="486" customFormat="false" ht="15.75" hidden="false" customHeight="true" outlineLevel="0" collapsed="false"/>
    <row r="487" customFormat="false" ht="15.75" hidden="false" customHeight="true" outlineLevel="0" collapsed="false"/>
    <row r="488" customFormat="false" ht="15.75" hidden="false" customHeight="true" outlineLevel="0" collapsed="false"/>
    <row r="489" customFormat="false" ht="15.75" hidden="false" customHeight="true" outlineLevel="0" collapsed="false"/>
    <row r="490" customFormat="false" ht="15.75" hidden="false" customHeight="true" outlineLevel="0" collapsed="false"/>
    <row r="491" customFormat="false" ht="15.75" hidden="false" customHeight="true" outlineLevel="0" collapsed="false"/>
    <row r="492" customFormat="false" ht="15.75" hidden="false" customHeight="true" outlineLevel="0" collapsed="false"/>
    <row r="493" customFormat="false" ht="15.75" hidden="false" customHeight="true" outlineLevel="0" collapsed="false"/>
    <row r="494" customFormat="false" ht="15.75" hidden="false" customHeight="true" outlineLevel="0" collapsed="false"/>
    <row r="495" customFormat="false" ht="15.75" hidden="false" customHeight="true" outlineLevel="0" collapsed="false"/>
    <row r="496" customFormat="false" ht="15.75" hidden="false" customHeight="true" outlineLevel="0" collapsed="false"/>
    <row r="497" customFormat="false" ht="15.75" hidden="false" customHeight="true" outlineLevel="0" collapsed="false"/>
    <row r="498" customFormat="false" ht="15.75" hidden="false" customHeight="true" outlineLevel="0" collapsed="false"/>
    <row r="499" customFormat="false" ht="15.75" hidden="false" customHeight="true" outlineLevel="0" collapsed="false"/>
    <row r="500" customFormat="false" ht="15.75" hidden="false" customHeight="true" outlineLevel="0" collapsed="false"/>
    <row r="501" customFormat="false" ht="15.75" hidden="false" customHeight="true" outlineLevel="0" collapsed="false"/>
    <row r="502" customFormat="false" ht="15.75" hidden="false" customHeight="true" outlineLevel="0" collapsed="false"/>
    <row r="503" customFormat="false" ht="15.75" hidden="false" customHeight="true" outlineLevel="0" collapsed="false"/>
    <row r="504" customFormat="false" ht="15.75" hidden="false" customHeight="true" outlineLevel="0" collapsed="false"/>
    <row r="505" customFormat="false" ht="15.75" hidden="false" customHeight="true" outlineLevel="0" collapsed="false"/>
    <row r="506" customFormat="false" ht="15.75" hidden="false" customHeight="true" outlineLevel="0" collapsed="false"/>
    <row r="507" customFormat="false" ht="15.75" hidden="false" customHeight="true" outlineLevel="0" collapsed="false"/>
    <row r="508" customFormat="false" ht="15.75" hidden="false" customHeight="true" outlineLevel="0" collapsed="false"/>
    <row r="509" customFormat="false" ht="15.75" hidden="false" customHeight="true" outlineLevel="0" collapsed="false"/>
    <row r="510" customFormat="false" ht="15.75" hidden="false" customHeight="true" outlineLevel="0" collapsed="false"/>
    <row r="511" customFormat="false" ht="15.75" hidden="false" customHeight="true" outlineLevel="0" collapsed="false"/>
    <row r="512" customFormat="false" ht="15.75" hidden="false" customHeight="true" outlineLevel="0" collapsed="false"/>
    <row r="513" customFormat="false" ht="15.75" hidden="false" customHeight="true" outlineLevel="0" collapsed="false"/>
    <row r="514" customFormat="false" ht="15.75" hidden="false" customHeight="true" outlineLevel="0" collapsed="false"/>
    <row r="515" customFormat="false" ht="15.75" hidden="false" customHeight="true" outlineLevel="0" collapsed="false"/>
    <row r="516" customFormat="false" ht="15.75" hidden="false" customHeight="true" outlineLevel="0" collapsed="false"/>
    <row r="517" customFormat="false" ht="15.75" hidden="false" customHeight="true" outlineLevel="0" collapsed="false"/>
    <row r="518" customFormat="false" ht="15.75" hidden="false" customHeight="true" outlineLevel="0" collapsed="false"/>
    <row r="519" customFormat="false" ht="15.75" hidden="false" customHeight="true" outlineLevel="0" collapsed="false"/>
    <row r="520" customFormat="false" ht="15.75" hidden="false" customHeight="true" outlineLevel="0" collapsed="false"/>
    <row r="521" customFormat="false" ht="15.75" hidden="false" customHeight="true" outlineLevel="0" collapsed="false"/>
    <row r="522" customFormat="false" ht="15.75" hidden="false" customHeight="true" outlineLevel="0" collapsed="false"/>
    <row r="523" customFormat="false" ht="15.75" hidden="false" customHeight="true" outlineLevel="0" collapsed="false"/>
    <row r="524" customFormat="false" ht="15.75" hidden="false" customHeight="true" outlineLevel="0" collapsed="false"/>
    <row r="525" customFormat="false" ht="15.75" hidden="false" customHeight="true" outlineLevel="0" collapsed="false"/>
    <row r="526" customFormat="false" ht="15.75" hidden="false" customHeight="true" outlineLevel="0" collapsed="false"/>
    <row r="527" customFormat="false" ht="15.75" hidden="false" customHeight="true" outlineLevel="0" collapsed="false"/>
    <row r="528" customFormat="false" ht="15.75" hidden="false" customHeight="true" outlineLevel="0" collapsed="false"/>
    <row r="529" customFormat="false" ht="15.75" hidden="false" customHeight="true" outlineLevel="0" collapsed="false"/>
    <row r="530" customFormat="false" ht="15.75" hidden="false" customHeight="true" outlineLevel="0" collapsed="false"/>
    <row r="531" customFormat="false" ht="15.75" hidden="false" customHeight="true" outlineLevel="0" collapsed="false"/>
    <row r="532" customFormat="false" ht="15.75" hidden="false" customHeight="true" outlineLevel="0" collapsed="false"/>
    <row r="533" customFormat="false" ht="15.75" hidden="false" customHeight="true" outlineLevel="0" collapsed="false"/>
    <row r="534" customFormat="false" ht="15.75" hidden="false" customHeight="true" outlineLevel="0" collapsed="false"/>
    <row r="535" customFormat="false" ht="15.75" hidden="false" customHeight="true" outlineLevel="0" collapsed="false"/>
    <row r="536" customFormat="false" ht="15.75" hidden="false" customHeight="true" outlineLevel="0" collapsed="false"/>
    <row r="537" customFormat="false" ht="15.75" hidden="false" customHeight="true" outlineLevel="0" collapsed="false"/>
    <row r="538" customFormat="false" ht="15.75" hidden="false" customHeight="true" outlineLevel="0" collapsed="false"/>
    <row r="539" customFormat="false" ht="15.75" hidden="false" customHeight="true" outlineLevel="0" collapsed="false"/>
    <row r="540" customFormat="false" ht="15.75" hidden="false" customHeight="true" outlineLevel="0" collapsed="false"/>
    <row r="541" customFormat="false" ht="15.75" hidden="false" customHeight="true" outlineLevel="0" collapsed="false"/>
    <row r="542" customFormat="false" ht="15.75" hidden="false" customHeight="true" outlineLevel="0" collapsed="false"/>
    <row r="543" customFormat="false" ht="15.75" hidden="false" customHeight="true" outlineLevel="0" collapsed="false"/>
    <row r="544" customFormat="false" ht="15.75" hidden="false" customHeight="true" outlineLevel="0" collapsed="false"/>
    <row r="545" customFormat="false" ht="15.75" hidden="false" customHeight="true" outlineLevel="0" collapsed="false"/>
    <row r="546" customFormat="false" ht="15.75" hidden="false" customHeight="true" outlineLevel="0" collapsed="false"/>
    <row r="547" customFormat="false" ht="15.75" hidden="false" customHeight="true" outlineLevel="0" collapsed="false"/>
    <row r="548" customFormat="false" ht="15.75" hidden="false" customHeight="true" outlineLevel="0" collapsed="false"/>
    <row r="549" customFormat="false" ht="15.75" hidden="false" customHeight="true" outlineLevel="0" collapsed="false"/>
    <row r="550" customFormat="false" ht="15.75" hidden="false" customHeight="true" outlineLevel="0" collapsed="false"/>
    <row r="551" customFormat="false" ht="15.75" hidden="false" customHeight="true" outlineLevel="0" collapsed="false"/>
    <row r="552" customFormat="false" ht="15.75" hidden="false" customHeight="true" outlineLevel="0" collapsed="false"/>
    <row r="553" customFormat="false" ht="15.75" hidden="false" customHeight="true" outlineLevel="0" collapsed="false"/>
    <row r="554" customFormat="false" ht="15.75" hidden="false" customHeight="true" outlineLevel="0" collapsed="false"/>
    <row r="555" customFormat="false" ht="15.75" hidden="false" customHeight="true" outlineLevel="0" collapsed="false"/>
    <row r="556" customFormat="false" ht="15.75" hidden="false" customHeight="true" outlineLevel="0" collapsed="false"/>
    <row r="557" customFormat="false" ht="15.75" hidden="false" customHeight="true" outlineLevel="0" collapsed="false"/>
    <row r="558" customFormat="false" ht="15.75" hidden="false" customHeight="true" outlineLevel="0" collapsed="false"/>
    <row r="559" customFormat="false" ht="15.75" hidden="false" customHeight="true" outlineLevel="0" collapsed="false"/>
    <row r="560" customFormat="false" ht="15.75" hidden="false" customHeight="true" outlineLevel="0" collapsed="false"/>
    <row r="561" customFormat="false" ht="15.75" hidden="false" customHeight="true" outlineLevel="0" collapsed="false"/>
    <row r="562" customFormat="false" ht="15.75" hidden="false" customHeight="true" outlineLevel="0" collapsed="false"/>
    <row r="563" customFormat="false" ht="15.75" hidden="false" customHeight="true" outlineLevel="0" collapsed="false"/>
    <row r="564" customFormat="false" ht="15.75" hidden="false" customHeight="true" outlineLevel="0" collapsed="false"/>
    <row r="565" customFormat="false" ht="15.75" hidden="false" customHeight="true" outlineLevel="0" collapsed="false"/>
    <row r="566" customFormat="false" ht="15.75" hidden="false" customHeight="true" outlineLevel="0" collapsed="false"/>
    <row r="567" customFormat="false" ht="15.75" hidden="false" customHeight="true" outlineLevel="0" collapsed="false"/>
    <row r="568" customFormat="false" ht="15.75" hidden="false" customHeight="true" outlineLevel="0" collapsed="false"/>
    <row r="569" customFormat="false" ht="15.75" hidden="false" customHeight="true" outlineLevel="0" collapsed="false"/>
    <row r="570" customFormat="false" ht="15.75" hidden="false" customHeight="true" outlineLevel="0" collapsed="false"/>
    <row r="571" customFormat="false" ht="15.75" hidden="false" customHeight="true" outlineLevel="0" collapsed="false"/>
    <row r="572" customFormat="false" ht="15.75" hidden="false" customHeight="true" outlineLevel="0" collapsed="false"/>
    <row r="573" customFormat="false" ht="15.75" hidden="false" customHeight="true" outlineLevel="0" collapsed="false"/>
    <row r="574" customFormat="false" ht="15.75" hidden="false" customHeight="true" outlineLevel="0" collapsed="false"/>
    <row r="575" customFormat="false" ht="15.75" hidden="false" customHeight="true" outlineLevel="0" collapsed="false"/>
    <row r="576" customFormat="false" ht="15.75" hidden="false" customHeight="true" outlineLevel="0" collapsed="false"/>
    <row r="577" customFormat="false" ht="15.75" hidden="false" customHeight="true" outlineLevel="0" collapsed="false"/>
    <row r="578" customFormat="false" ht="15.75" hidden="false" customHeight="true" outlineLevel="0" collapsed="false"/>
    <row r="579" customFormat="false" ht="15.75" hidden="false" customHeight="true" outlineLevel="0" collapsed="false"/>
    <row r="580" customFormat="false" ht="15.75" hidden="false" customHeight="true" outlineLevel="0" collapsed="false"/>
    <row r="581" customFormat="false" ht="15.75" hidden="false" customHeight="true" outlineLevel="0" collapsed="false"/>
    <row r="582" customFormat="false" ht="15.75" hidden="false" customHeight="true" outlineLevel="0" collapsed="false"/>
    <row r="583" customFormat="false" ht="15.75" hidden="false" customHeight="true" outlineLevel="0" collapsed="false"/>
    <row r="584" customFormat="false" ht="15.75" hidden="false" customHeight="true" outlineLevel="0" collapsed="false"/>
    <row r="585" customFormat="false" ht="15.75" hidden="false" customHeight="true" outlineLevel="0" collapsed="false"/>
    <row r="586" customFormat="false" ht="15.75" hidden="false" customHeight="true" outlineLevel="0" collapsed="false"/>
    <row r="587" customFormat="false" ht="15.75" hidden="false" customHeight="true" outlineLevel="0" collapsed="false"/>
    <row r="588" customFormat="false" ht="15.75" hidden="false" customHeight="true" outlineLevel="0" collapsed="false"/>
    <row r="589" customFormat="false" ht="15.75" hidden="false" customHeight="true" outlineLevel="0" collapsed="false"/>
    <row r="590" customFormat="false" ht="15.75" hidden="false" customHeight="true" outlineLevel="0" collapsed="false"/>
    <row r="591" customFormat="false" ht="15.75" hidden="false" customHeight="true" outlineLevel="0" collapsed="false"/>
    <row r="592" customFormat="false" ht="15.75" hidden="false" customHeight="true" outlineLevel="0" collapsed="false"/>
    <row r="593" customFormat="false" ht="15.75" hidden="false" customHeight="true" outlineLevel="0" collapsed="false"/>
    <row r="594" customFormat="false" ht="15.75" hidden="false" customHeight="true" outlineLevel="0" collapsed="false"/>
    <row r="595" customFormat="false" ht="15.75" hidden="false" customHeight="true" outlineLevel="0" collapsed="false"/>
    <row r="596" customFormat="false" ht="15.75" hidden="false" customHeight="true" outlineLevel="0" collapsed="false"/>
    <row r="597" customFormat="false" ht="15.75" hidden="false" customHeight="true" outlineLevel="0" collapsed="false"/>
    <row r="598" customFormat="false" ht="15.75" hidden="false" customHeight="true" outlineLevel="0" collapsed="false"/>
    <row r="599" customFormat="false" ht="15.75" hidden="false" customHeight="true" outlineLevel="0" collapsed="false"/>
    <row r="600" customFormat="false" ht="15.75" hidden="false" customHeight="true" outlineLevel="0" collapsed="false"/>
    <row r="601" customFormat="false" ht="15.75" hidden="false" customHeight="true" outlineLevel="0" collapsed="false"/>
    <row r="602" customFormat="false" ht="15.75" hidden="false" customHeight="true" outlineLevel="0" collapsed="false"/>
    <row r="603" customFormat="false" ht="15.75" hidden="false" customHeight="true" outlineLevel="0" collapsed="false"/>
    <row r="604" customFormat="false" ht="15.75" hidden="false" customHeight="true" outlineLevel="0" collapsed="false"/>
    <row r="605" customFormat="false" ht="15.75" hidden="false" customHeight="true" outlineLevel="0" collapsed="false"/>
    <row r="606" customFormat="false" ht="15.75" hidden="false" customHeight="true" outlineLevel="0" collapsed="false"/>
    <row r="607" customFormat="false" ht="15.75" hidden="false" customHeight="true" outlineLevel="0" collapsed="false"/>
    <row r="608" customFormat="false" ht="15.75" hidden="false" customHeight="true" outlineLevel="0" collapsed="false"/>
    <row r="609" customFormat="false" ht="15.75" hidden="false" customHeight="true" outlineLevel="0" collapsed="false"/>
    <row r="610" customFormat="false" ht="15.75" hidden="false" customHeight="true" outlineLevel="0" collapsed="false"/>
    <row r="611" customFormat="false" ht="15.75" hidden="false" customHeight="true" outlineLevel="0" collapsed="false"/>
    <row r="612" customFormat="false" ht="15.75" hidden="false" customHeight="true" outlineLevel="0" collapsed="false"/>
    <row r="613" customFormat="false" ht="15.75" hidden="false" customHeight="true" outlineLevel="0" collapsed="false"/>
    <row r="614" customFormat="false" ht="15.75" hidden="false" customHeight="true" outlineLevel="0" collapsed="false"/>
    <row r="615" customFormat="false" ht="15.75" hidden="false" customHeight="true" outlineLevel="0" collapsed="false"/>
    <row r="616" customFormat="false" ht="15.75" hidden="false" customHeight="true" outlineLevel="0" collapsed="false"/>
    <row r="617" customFormat="false" ht="15.75" hidden="false" customHeight="true" outlineLevel="0" collapsed="false"/>
    <row r="618" customFormat="false" ht="15.75" hidden="false" customHeight="true" outlineLevel="0" collapsed="false"/>
    <row r="619" customFormat="false" ht="15.75" hidden="false" customHeight="true" outlineLevel="0" collapsed="false"/>
    <row r="620" customFormat="false" ht="15.75" hidden="false" customHeight="true" outlineLevel="0" collapsed="false"/>
    <row r="621" customFormat="false" ht="15.75" hidden="false" customHeight="true" outlineLevel="0" collapsed="false"/>
    <row r="622" customFormat="false" ht="15.75" hidden="false" customHeight="true" outlineLevel="0" collapsed="false"/>
    <row r="623" customFormat="false" ht="15.75" hidden="false" customHeight="true" outlineLevel="0" collapsed="false"/>
    <row r="624" customFormat="false" ht="15.75" hidden="false" customHeight="true" outlineLevel="0" collapsed="false"/>
    <row r="625" customFormat="false" ht="15.75" hidden="false" customHeight="true" outlineLevel="0" collapsed="false"/>
    <row r="626" customFormat="false" ht="15.75" hidden="false" customHeight="true" outlineLevel="0" collapsed="false"/>
    <row r="627" customFormat="false" ht="15.75" hidden="false" customHeight="true" outlineLevel="0" collapsed="false"/>
    <row r="628" customFormat="false" ht="15.75" hidden="false" customHeight="true" outlineLevel="0" collapsed="false"/>
    <row r="629" customFormat="false" ht="15.75" hidden="false" customHeight="true" outlineLevel="0" collapsed="false"/>
    <row r="630" customFormat="false" ht="15.75" hidden="false" customHeight="true" outlineLevel="0" collapsed="false"/>
    <row r="631" customFormat="false" ht="15.75" hidden="false" customHeight="true" outlineLevel="0" collapsed="false"/>
    <row r="632" customFormat="false" ht="15.75" hidden="false" customHeight="true" outlineLevel="0" collapsed="false"/>
    <row r="633" customFormat="false" ht="15.75" hidden="false" customHeight="true" outlineLevel="0" collapsed="false"/>
    <row r="634" customFormat="false" ht="15.75" hidden="false" customHeight="true" outlineLevel="0" collapsed="false"/>
    <row r="635" customFormat="false" ht="15.75" hidden="false" customHeight="true" outlineLevel="0" collapsed="false"/>
    <row r="636" customFormat="false" ht="15.75" hidden="false" customHeight="true" outlineLevel="0" collapsed="false"/>
    <row r="637" customFormat="false" ht="15.75" hidden="false" customHeight="true" outlineLevel="0" collapsed="false"/>
    <row r="638" customFormat="false" ht="15.75" hidden="false" customHeight="true" outlineLevel="0" collapsed="false"/>
    <row r="639" customFormat="false" ht="15.75" hidden="false" customHeight="true" outlineLevel="0" collapsed="false"/>
    <row r="640" customFormat="false" ht="15.75" hidden="false" customHeight="true" outlineLevel="0" collapsed="false"/>
    <row r="641" customFormat="false" ht="15.75" hidden="false" customHeight="true" outlineLevel="0" collapsed="false"/>
    <row r="642" customFormat="false" ht="15.75" hidden="false" customHeight="true" outlineLevel="0" collapsed="false"/>
    <row r="643" customFormat="false" ht="15.75" hidden="false" customHeight="true" outlineLevel="0" collapsed="false"/>
    <row r="644" customFormat="false" ht="15.75" hidden="false" customHeight="true" outlineLevel="0" collapsed="false"/>
    <row r="645" customFormat="false" ht="15.75" hidden="false" customHeight="true" outlineLevel="0" collapsed="false"/>
    <row r="646" customFormat="false" ht="15.75" hidden="false" customHeight="true" outlineLevel="0" collapsed="false"/>
    <row r="647" customFormat="false" ht="15.75" hidden="false" customHeight="true" outlineLevel="0" collapsed="false"/>
    <row r="648" customFormat="false" ht="15.75" hidden="false" customHeight="true" outlineLevel="0" collapsed="false"/>
    <row r="649" customFormat="false" ht="15.75" hidden="false" customHeight="true" outlineLevel="0" collapsed="false"/>
    <row r="650" customFormat="false" ht="15.75" hidden="false" customHeight="true" outlineLevel="0" collapsed="false"/>
    <row r="651" customFormat="false" ht="15.75" hidden="false" customHeight="true" outlineLevel="0" collapsed="false"/>
    <row r="652" customFormat="false" ht="15.75" hidden="false" customHeight="true" outlineLevel="0" collapsed="false"/>
    <row r="653" customFormat="false" ht="15.75" hidden="false" customHeight="true" outlineLevel="0" collapsed="false"/>
    <row r="654" customFormat="false" ht="15.75" hidden="false" customHeight="true" outlineLevel="0" collapsed="false"/>
    <row r="655" customFormat="false" ht="15.75" hidden="false" customHeight="true" outlineLevel="0" collapsed="false"/>
    <row r="656" customFormat="false" ht="15.75" hidden="false" customHeight="true" outlineLevel="0" collapsed="false"/>
    <row r="657" customFormat="false" ht="15.75" hidden="false" customHeight="true" outlineLevel="0" collapsed="false"/>
    <row r="658" customFormat="false" ht="15.75" hidden="false" customHeight="true" outlineLevel="0" collapsed="false"/>
    <row r="659" customFormat="false" ht="15.75" hidden="false" customHeight="true" outlineLevel="0" collapsed="false"/>
    <row r="660" customFormat="false" ht="15.75" hidden="false" customHeight="true" outlineLevel="0" collapsed="false"/>
    <row r="661" customFormat="false" ht="15.75" hidden="false" customHeight="true" outlineLevel="0" collapsed="false"/>
    <row r="662" customFormat="false" ht="15.75" hidden="false" customHeight="true" outlineLevel="0" collapsed="false"/>
    <row r="663" customFormat="false" ht="15.75" hidden="false" customHeight="true" outlineLevel="0" collapsed="false"/>
    <row r="664" customFormat="false" ht="15.75" hidden="false" customHeight="true" outlineLevel="0" collapsed="false"/>
    <row r="665" customFormat="false" ht="15.75" hidden="false" customHeight="true" outlineLevel="0" collapsed="false"/>
    <row r="666" customFormat="false" ht="15.75" hidden="false" customHeight="true" outlineLevel="0" collapsed="false"/>
    <row r="667" customFormat="false" ht="15.75" hidden="false" customHeight="true" outlineLevel="0" collapsed="false"/>
    <row r="668" customFormat="false" ht="15.75" hidden="false" customHeight="true" outlineLevel="0" collapsed="false"/>
    <row r="669" customFormat="false" ht="15.75" hidden="false" customHeight="true" outlineLevel="0" collapsed="false"/>
    <row r="670" customFormat="false" ht="15.75" hidden="false" customHeight="true" outlineLevel="0" collapsed="false"/>
    <row r="671" customFormat="false" ht="15.75" hidden="false" customHeight="true" outlineLevel="0" collapsed="false"/>
    <row r="672" customFormat="false" ht="15.75" hidden="false" customHeight="true" outlineLevel="0" collapsed="false"/>
    <row r="673" customFormat="false" ht="15.75" hidden="false" customHeight="true" outlineLevel="0" collapsed="false"/>
    <row r="674" customFormat="false" ht="15.75" hidden="false" customHeight="true" outlineLevel="0" collapsed="false"/>
    <row r="675" customFormat="false" ht="15.75" hidden="false" customHeight="true" outlineLevel="0" collapsed="false"/>
    <row r="676" customFormat="false" ht="15.75" hidden="false" customHeight="true" outlineLevel="0" collapsed="false"/>
    <row r="677" customFormat="false" ht="15.75" hidden="false" customHeight="true" outlineLevel="0" collapsed="false"/>
    <row r="678" customFormat="false" ht="15.75" hidden="false" customHeight="true" outlineLevel="0" collapsed="false"/>
    <row r="679" customFormat="false" ht="15.75" hidden="false" customHeight="true" outlineLevel="0" collapsed="false"/>
    <row r="680" customFormat="false" ht="15.75" hidden="false" customHeight="true" outlineLevel="0" collapsed="false"/>
    <row r="681" customFormat="false" ht="15.75" hidden="false" customHeight="true" outlineLevel="0" collapsed="false"/>
    <row r="682" customFormat="false" ht="15.75" hidden="false" customHeight="true" outlineLevel="0" collapsed="false"/>
    <row r="683" customFormat="false" ht="15.75" hidden="false" customHeight="true" outlineLevel="0" collapsed="false"/>
    <row r="684" customFormat="false" ht="15.75" hidden="false" customHeight="true" outlineLevel="0" collapsed="false"/>
    <row r="685" customFormat="false" ht="15.75" hidden="false" customHeight="true" outlineLevel="0" collapsed="false"/>
    <row r="686" customFormat="false" ht="15.75" hidden="false" customHeight="true" outlineLevel="0" collapsed="false"/>
    <row r="687" customFormat="false" ht="15.75" hidden="false" customHeight="true" outlineLevel="0" collapsed="false"/>
    <row r="688" customFormat="false" ht="15.75" hidden="false" customHeight="true" outlineLevel="0" collapsed="false"/>
    <row r="689" customFormat="false" ht="15.75" hidden="false" customHeight="true" outlineLevel="0" collapsed="false"/>
    <row r="690" customFormat="false" ht="15.75" hidden="false" customHeight="true" outlineLevel="0" collapsed="false"/>
    <row r="691" customFormat="false" ht="15.75" hidden="false" customHeight="true" outlineLevel="0" collapsed="false"/>
    <row r="692" customFormat="false" ht="15.75" hidden="false" customHeight="true" outlineLevel="0" collapsed="false"/>
    <row r="693" customFormat="false" ht="15.75" hidden="false" customHeight="true" outlineLevel="0" collapsed="false"/>
    <row r="694" customFormat="false" ht="15.75" hidden="false" customHeight="true" outlineLevel="0" collapsed="false"/>
    <row r="695" customFormat="false" ht="15.75" hidden="false" customHeight="true" outlineLevel="0" collapsed="false"/>
    <row r="696" customFormat="false" ht="15.75" hidden="false" customHeight="true" outlineLevel="0" collapsed="false"/>
    <row r="697" customFormat="false" ht="15.75" hidden="false" customHeight="true" outlineLevel="0" collapsed="false"/>
    <row r="698" customFormat="false" ht="15.75" hidden="false" customHeight="true" outlineLevel="0" collapsed="false"/>
    <row r="699" customFormat="false" ht="15.75" hidden="false" customHeight="true" outlineLevel="0" collapsed="false"/>
    <row r="700" customFormat="false" ht="15.75" hidden="false" customHeight="true" outlineLevel="0" collapsed="false"/>
    <row r="701" customFormat="false" ht="15.75" hidden="false" customHeight="true" outlineLevel="0" collapsed="false"/>
    <row r="702" customFormat="false" ht="15.75" hidden="false" customHeight="true" outlineLevel="0" collapsed="false"/>
    <row r="703" customFormat="false" ht="15.75" hidden="false" customHeight="true" outlineLevel="0" collapsed="false"/>
    <row r="704" customFormat="false" ht="15.75" hidden="false" customHeight="true" outlineLevel="0" collapsed="false"/>
    <row r="705" customFormat="false" ht="15.75" hidden="false" customHeight="true" outlineLevel="0" collapsed="false"/>
    <row r="706" customFormat="false" ht="15.75" hidden="false" customHeight="true" outlineLevel="0" collapsed="false"/>
    <row r="707" customFormat="false" ht="15.75" hidden="false" customHeight="true" outlineLevel="0" collapsed="false"/>
    <row r="708" customFormat="false" ht="15.75" hidden="false" customHeight="true" outlineLevel="0" collapsed="false"/>
    <row r="709" customFormat="false" ht="15.75" hidden="false" customHeight="true" outlineLevel="0" collapsed="false"/>
    <row r="710" customFormat="false" ht="15.75" hidden="false" customHeight="true" outlineLevel="0" collapsed="false"/>
    <row r="711" customFormat="false" ht="15.75" hidden="false" customHeight="true" outlineLevel="0" collapsed="false"/>
    <row r="712" customFormat="false" ht="15.75" hidden="false" customHeight="true" outlineLevel="0" collapsed="false"/>
    <row r="713" customFormat="false" ht="15.75" hidden="false" customHeight="true" outlineLevel="0" collapsed="false"/>
    <row r="714" customFormat="false" ht="15.75" hidden="false" customHeight="true" outlineLevel="0" collapsed="false"/>
    <row r="715" customFormat="false" ht="15.75" hidden="false" customHeight="true" outlineLevel="0" collapsed="false"/>
    <row r="716" customFormat="false" ht="15.75" hidden="false" customHeight="true" outlineLevel="0" collapsed="false"/>
    <row r="717" customFormat="false" ht="15.75" hidden="false" customHeight="true" outlineLevel="0" collapsed="false"/>
    <row r="718" customFormat="false" ht="15.75" hidden="false" customHeight="true" outlineLevel="0" collapsed="false"/>
    <row r="719" customFormat="false" ht="15.75" hidden="false" customHeight="true" outlineLevel="0" collapsed="false"/>
    <row r="720" customFormat="false" ht="15.75" hidden="false" customHeight="true" outlineLevel="0" collapsed="false"/>
    <row r="721" customFormat="false" ht="15.75" hidden="false" customHeight="true" outlineLevel="0" collapsed="false"/>
    <row r="722" customFormat="false" ht="15.75" hidden="false" customHeight="true" outlineLevel="0" collapsed="false"/>
    <row r="723" customFormat="false" ht="15.75" hidden="false" customHeight="true" outlineLevel="0" collapsed="false"/>
    <row r="724" customFormat="false" ht="15.75" hidden="false" customHeight="true" outlineLevel="0" collapsed="false"/>
    <row r="725" customFormat="false" ht="15.75" hidden="false" customHeight="true" outlineLevel="0" collapsed="false"/>
    <row r="726" customFormat="false" ht="15.75" hidden="false" customHeight="true" outlineLevel="0" collapsed="false"/>
    <row r="727" customFormat="false" ht="15.75" hidden="false" customHeight="true" outlineLevel="0" collapsed="false"/>
    <row r="728" customFormat="false" ht="15.75" hidden="false" customHeight="true" outlineLevel="0" collapsed="false"/>
    <row r="729" customFormat="false" ht="15.75" hidden="false" customHeight="true" outlineLevel="0" collapsed="false"/>
    <row r="730" customFormat="false" ht="15.75" hidden="false" customHeight="true" outlineLevel="0" collapsed="false"/>
    <row r="731" customFormat="false" ht="15.75" hidden="false" customHeight="true" outlineLevel="0" collapsed="false"/>
    <row r="732" customFormat="false" ht="15.75" hidden="false" customHeight="true" outlineLevel="0" collapsed="false"/>
    <row r="733" customFormat="false" ht="15.75" hidden="false" customHeight="true" outlineLevel="0" collapsed="false"/>
    <row r="734" customFormat="false" ht="15.75" hidden="false" customHeight="true" outlineLevel="0" collapsed="false"/>
    <row r="735" customFormat="false" ht="15.75" hidden="false" customHeight="true" outlineLevel="0" collapsed="false"/>
    <row r="736" customFormat="false" ht="15.75" hidden="false" customHeight="true" outlineLevel="0" collapsed="false"/>
    <row r="737" customFormat="false" ht="15.75" hidden="false" customHeight="true" outlineLevel="0" collapsed="false"/>
    <row r="738" customFormat="false" ht="15.75" hidden="false" customHeight="true" outlineLevel="0" collapsed="false"/>
    <row r="739" customFormat="false" ht="15.75" hidden="false" customHeight="true" outlineLevel="0" collapsed="false"/>
    <row r="740" customFormat="false" ht="15.75" hidden="false" customHeight="true" outlineLevel="0" collapsed="false"/>
    <row r="741" customFormat="false" ht="15.75" hidden="false" customHeight="true" outlineLevel="0" collapsed="false"/>
    <row r="742" customFormat="false" ht="15.75" hidden="false" customHeight="true" outlineLevel="0" collapsed="false"/>
    <row r="743" customFormat="false" ht="15.75" hidden="false" customHeight="true" outlineLevel="0" collapsed="false"/>
    <row r="744" customFormat="false" ht="15.75" hidden="false" customHeight="true" outlineLevel="0" collapsed="false"/>
    <row r="745" customFormat="false" ht="15.75" hidden="false" customHeight="true" outlineLevel="0" collapsed="false"/>
    <row r="746" customFormat="false" ht="15.75" hidden="false" customHeight="true" outlineLevel="0" collapsed="false"/>
    <row r="747" customFormat="false" ht="15.75" hidden="false" customHeight="true" outlineLevel="0" collapsed="false"/>
    <row r="748" customFormat="false" ht="15.75" hidden="false" customHeight="true" outlineLevel="0" collapsed="false"/>
    <row r="749" customFormat="false" ht="15.75" hidden="false" customHeight="true" outlineLevel="0" collapsed="false"/>
    <row r="750" customFormat="false" ht="15.75" hidden="false" customHeight="true" outlineLevel="0" collapsed="false"/>
    <row r="751" customFormat="false" ht="15.75" hidden="false" customHeight="true" outlineLevel="0" collapsed="false"/>
    <row r="752" customFormat="false" ht="15.75" hidden="false" customHeight="true" outlineLevel="0" collapsed="false"/>
    <row r="753" customFormat="false" ht="15.75" hidden="false" customHeight="true" outlineLevel="0" collapsed="false"/>
    <row r="754" customFormat="false" ht="15.75" hidden="false" customHeight="true" outlineLevel="0" collapsed="false"/>
    <row r="755" customFormat="false" ht="15.75" hidden="false" customHeight="true" outlineLevel="0" collapsed="false"/>
    <row r="756" customFormat="false" ht="15.75" hidden="false" customHeight="true" outlineLevel="0" collapsed="false"/>
    <row r="757" customFormat="false" ht="15.75" hidden="false" customHeight="true" outlineLevel="0" collapsed="false"/>
    <row r="758" customFormat="false" ht="15.75" hidden="false" customHeight="true" outlineLevel="0" collapsed="false"/>
    <row r="759" customFormat="false" ht="15.75" hidden="false" customHeight="true" outlineLevel="0" collapsed="false"/>
    <row r="760" customFormat="false" ht="15.75" hidden="false" customHeight="true" outlineLevel="0" collapsed="false"/>
    <row r="761" customFormat="false" ht="15.75" hidden="false" customHeight="true" outlineLevel="0" collapsed="false"/>
    <row r="762" customFormat="false" ht="15.75" hidden="false" customHeight="true" outlineLevel="0" collapsed="false"/>
    <row r="763" customFormat="false" ht="15.75" hidden="false" customHeight="true" outlineLevel="0" collapsed="false"/>
    <row r="764" customFormat="false" ht="15.75" hidden="false" customHeight="true" outlineLevel="0" collapsed="false"/>
    <row r="765" customFormat="false" ht="15.75" hidden="false" customHeight="true" outlineLevel="0" collapsed="false"/>
    <row r="766" customFormat="false" ht="15.75" hidden="false" customHeight="true" outlineLevel="0" collapsed="false"/>
    <row r="767" customFormat="false" ht="15.75" hidden="false" customHeight="true" outlineLevel="0" collapsed="false"/>
    <row r="768" customFormat="false" ht="15.75" hidden="false" customHeight="true" outlineLevel="0" collapsed="false"/>
    <row r="769" customFormat="false" ht="15.75" hidden="false" customHeight="true" outlineLevel="0" collapsed="false"/>
    <row r="770" customFormat="false" ht="15.75" hidden="false" customHeight="true" outlineLevel="0" collapsed="false"/>
    <row r="771" customFormat="false" ht="15.75" hidden="false" customHeight="true" outlineLevel="0" collapsed="false"/>
    <row r="772" customFormat="false" ht="15.75" hidden="false" customHeight="true" outlineLevel="0" collapsed="false"/>
    <row r="773" customFormat="false" ht="15.75" hidden="false" customHeight="true" outlineLevel="0" collapsed="false"/>
    <row r="774" customFormat="false" ht="15.75" hidden="false" customHeight="true" outlineLevel="0" collapsed="false"/>
    <row r="775" customFormat="false" ht="15.75" hidden="false" customHeight="true" outlineLevel="0" collapsed="false"/>
    <row r="776" customFormat="false" ht="15.75" hidden="false" customHeight="true" outlineLevel="0" collapsed="false"/>
    <row r="777" customFormat="false" ht="15.75" hidden="false" customHeight="true" outlineLevel="0" collapsed="false"/>
    <row r="778" customFormat="false" ht="15.75" hidden="false" customHeight="true" outlineLevel="0" collapsed="false"/>
    <row r="779" customFormat="false" ht="15.75" hidden="false" customHeight="true" outlineLevel="0" collapsed="false"/>
    <row r="780" customFormat="false" ht="15.75" hidden="false" customHeight="true" outlineLevel="0" collapsed="false"/>
    <row r="781" customFormat="false" ht="15.75" hidden="false" customHeight="true" outlineLevel="0" collapsed="false"/>
    <row r="782" customFormat="false" ht="15.75" hidden="false" customHeight="true" outlineLevel="0" collapsed="false"/>
    <row r="783" customFormat="false" ht="15.75" hidden="false" customHeight="true" outlineLevel="0" collapsed="false"/>
    <row r="784" customFormat="false" ht="15.75" hidden="false" customHeight="true" outlineLevel="0" collapsed="false"/>
    <row r="785" customFormat="false" ht="15.75" hidden="false" customHeight="true" outlineLevel="0" collapsed="false"/>
    <row r="786" customFormat="false" ht="15.75" hidden="false" customHeight="true" outlineLevel="0" collapsed="false"/>
    <row r="787" customFormat="false" ht="15.75" hidden="false" customHeight="true" outlineLevel="0" collapsed="false"/>
    <row r="788" customFormat="false" ht="15.75" hidden="false" customHeight="true" outlineLevel="0" collapsed="false"/>
    <row r="789" customFormat="false" ht="15.75" hidden="false" customHeight="true" outlineLevel="0" collapsed="false"/>
    <row r="790" customFormat="false" ht="15.75" hidden="false" customHeight="true" outlineLevel="0" collapsed="false"/>
    <row r="791" customFormat="false" ht="15.75" hidden="false" customHeight="true" outlineLevel="0" collapsed="false"/>
    <row r="792" customFormat="false" ht="15.75" hidden="false" customHeight="true" outlineLevel="0" collapsed="false"/>
    <row r="793" customFormat="false" ht="15.75" hidden="false" customHeight="true" outlineLevel="0" collapsed="false"/>
    <row r="794" customFormat="false" ht="15.75" hidden="false" customHeight="true" outlineLevel="0" collapsed="false"/>
    <row r="795" customFormat="false" ht="15.75" hidden="false" customHeight="true" outlineLevel="0" collapsed="false"/>
    <row r="796" customFormat="false" ht="15.75" hidden="false" customHeight="true" outlineLevel="0" collapsed="false"/>
    <row r="797" customFormat="false" ht="15.75" hidden="false" customHeight="true" outlineLevel="0" collapsed="false"/>
    <row r="798" customFormat="false" ht="15.75" hidden="false" customHeight="true" outlineLevel="0" collapsed="false"/>
    <row r="799" customFormat="false" ht="15.75" hidden="false" customHeight="true" outlineLevel="0" collapsed="false"/>
    <row r="800" customFormat="false" ht="15.75" hidden="false" customHeight="true" outlineLevel="0" collapsed="false"/>
    <row r="801" customFormat="false" ht="15.75" hidden="false" customHeight="true" outlineLevel="0" collapsed="false"/>
    <row r="802" customFormat="false" ht="15.75" hidden="false" customHeight="true" outlineLevel="0" collapsed="false"/>
    <row r="803" customFormat="false" ht="15.75" hidden="false" customHeight="true" outlineLevel="0" collapsed="false"/>
    <row r="804" customFormat="false" ht="15.75" hidden="false" customHeight="true" outlineLevel="0" collapsed="false"/>
    <row r="805" customFormat="false" ht="15.75" hidden="false" customHeight="true" outlineLevel="0" collapsed="false"/>
    <row r="806" customFormat="false" ht="15.75" hidden="false" customHeight="true" outlineLevel="0" collapsed="false"/>
    <row r="807" customFormat="false" ht="15.75" hidden="false" customHeight="true" outlineLevel="0" collapsed="false"/>
    <row r="808" customFormat="false" ht="15.75" hidden="false" customHeight="true" outlineLevel="0" collapsed="false"/>
    <row r="809" customFormat="false" ht="15.75" hidden="false" customHeight="true" outlineLevel="0" collapsed="false"/>
    <row r="810" customFormat="false" ht="15.75" hidden="false" customHeight="true" outlineLevel="0" collapsed="false"/>
    <row r="811" customFormat="false" ht="15.75" hidden="false" customHeight="true" outlineLevel="0" collapsed="false"/>
    <row r="812" customFormat="false" ht="15.75" hidden="false" customHeight="true" outlineLevel="0" collapsed="false"/>
    <row r="813" customFormat="false" ht="15.75" hidden="false" customHeight="true" outlineLevel="0" collapsed="false"/>
    <row r="814" customFormat="false" ht="15.75" hidden="false" customHeight="true" outlineLevel="0" collapsed="false"/>
    <row r="815" customFormat="false" ht="15.75" hidden="false" customHeight="true" outlineLevel="0" collapsed="false"/>
    <row r="816" customFormat="false" ht="15.75" hidden="false" customHeight="true" outlineLevel="0" collapsed="false"/>
    <row r="817" customFormat="false" ht="15.75" hidden="false" customHeight="true" outlineLevel="0" collapsed="false"/>
    <row r="818" customFormat="false" ht="15.75" hidden="false" customHeight="true" outlineLevel="0" collapsed="false"/>
    <row r="819" customFormat="false" ht="15.75" hidden="false" customHeight="true" outlineLevel="0" collapsed="false"/>
    <row r="820" customFormat="false" ht="15.75" hidden="false" customHeight="true" outlineLevel="0" collapsed="false"/>
    <row r="821" customFormat="false" ht="15.75" hidden="false" customHeight="true" outlineLevel="0" collapsed="false"/>
    <row r="822" customFormat="false" ht="15.75" hidden="false" customHeight="true" outlineLevel="0" collapsed="false"/>
    <row r="823" customFormat="false" ht="15.75" hidden="false" customHeight="true" outlineLevel="0" collapsed="false"/>
    <row r="824" customFormat="false" ht="15.75" hidden="false" customHeight="true" outlineLevel="0" collapsed="false"/>
    <row r="825" customFormat="false" ht="15.75" hidden="false" customHeight="true" outlineLevel="0" collapsed="false"/>
    <row r="826" customFormat="false" ht="15.75" hidden="false" customHeight="true" outlineLevel="0" collapsed="false"/>
    <row r="827" customFormat="false" ht="15.75" hidden="false" customHeight="true" outlineLevel="0" collapsed="false"/>
    <row r="828" customFormat="false" ht="15.75" hidden="false" customHeight="true" outlineLevel="0" collapsed="false"/>
    <row r="829" customFormat="false" ht="15.75" hidden="false" customHeight="true" outlineLevel="0" collapsed="false"/>
    <row r="830" customFormat="false" ht="15.75" hidden="false" customHeight="true" outlineLevel="0" collapsed="false"/>
    <row r="831" customFormat="false" ht="15.75" hidden="false" customHeight="true" outlineLevel="0" collapsed="false"/>
    <row r="832" customFormat="false" ht="15.75" hidden="false" customHeight="true" outlineLevel="0" collapsed="false"/>
    <row r="833" customFormat="false" ht="15.75" hidden="false" customHeight="true" outlineLevel="0" collapsed="false"/>
    <row r="834" customFormat="false" ht="15.75" hidden="false" customHeight="true" outlineLevel="0" collapsed="false"/>
    <row r="835" customFormat="false" ht="15.75" hidden="false" customHeight="true" outlineLevel="0" collapsed="false"/>
    <row r="836" customFormat="false" ht="15.75" hidden="false" customHeight="true" outlineLevel="0" collapsed="false"/>
    <row r="837" customFormat="false" ht="15.75" hidden="false" customHeight="true" outlineLevel="0" collapsed="false"/>
    <row r="838" customFormat="false" ht="15.75" hidden="false" customHeight="true" outlineLevel="0" collapsed="false"/>
    <row r="839" customFormat="false" ht="15.75" hidden="false" customHeight="true" outlineLevel="0" collapsed="false"/>
    <row r="840" customFormat="false" ht="15.75" hidden="false" customHeight="true" outlineLevel="0" collapsed="false"/>
    <row r="841" customFormat="false" ht="15.75" hidden="false" customHeight="true" outlineLevel="0" collapsed="false"/>
    <row r="842" customFormat="false" ht="15.75" hidden="false" customHeight="true" outlineLevel="0" collapsed="false"/>
    <row r="843" customFormat="false" ht="15.75" hidden="false" customHeight="true" outlineLevel="0" collapsed="false"/>
    <row r="844" customFormat="false" ht="15.75" hidden="false" customHeight="true" outlineLevel="0" collapsed="false"/>
    <row r="845" customFormat="false" ht="15.75" hidden="false" customHeight="true" outlineLevel="0" collapsed="false"/>
    <row r="846" customFormat="false" ht="15.75" hidden="false" customHeight="true" outlineLevel="0" collapsed="false"/>
    <row r="847" customFormat="false" ht="15.75" hidden="false" customHeight="true" outlineLevel="0" collapsed="false"/>
    <row r="848" customFormat="false" ht="15.75" hidden="false" customHeight="true" outlineLevel="0" collapsed="false"/>
    <row r="849" customFormat="false" ht="15.75" hidden="false" customHeight="true" outlineLevel="0" collapsed="false"/>
    <row r="850" customFormat="false" ht="15.75" hidden="false" customHeight="true" outlineLevel="0" collapsed="false"/>
    <row r="851" customFormat="false" ht="15.75" hidden="false" customHeight="true" outlineLevel="0" collapsed="false"/>
    <row r="852" customFormat="false" ht="15.75" hidden="false" customHeight="true" outlineLevel="0" collapsed="false"/>
    <row r="853" customFormat="false" ht="15.75" hidden="false" customHeight="true" outlineLevel="0" collapsed="false"/>
    <row r="854" customFormat="false" ht="15.75" hidden="false" customHeight="true" outlineLevel="0" collapsed="false"/>
    <row r="855" customFormat="false" ht="15.75" hidden="false" customHeight="true" outlineLevel="0" collapsed="false"/>
    <row r="856" customFormat="false" ht="15.75" hidden="false" customHeight="true" outlineLevel="0" collapsed="false"/>
    <row r="857" customFormat="false" ht="15.75" hidden="false" customHeight="true" outlineLevel="0" collapsed="false"/>
    <row r="858" customFormat="false" ht="15.75" hidden="false" customHeight="true" outlineLevel="0" collapsed="false"/>
    <row r="859" customFormat="false" ht="15.75" hidden="false" customHeight="true" outlineLevel="0" collapsed="false"/>
    <row r="860" customFormat="false" ht="15.75" hidden="false" customHeight="true" outlineLevel="0" collapsed="false"/>
    <row r="861" customFormat="false" ht="15.75" hidden="false" customHeight="true" outlineLevel="0" collapsed="false"/>
    <row r="862" customFormat="false" ht="15.75" hidden="false" customHeight="true" outlineLevel="0" collapsed="false"/>
    <row r="863" customFormat="false" ht="15.75" hidden="false" customHeight="true" outlineLevel="0" collapsed="false"/>
    <row r="864" customFormat="false" ht="15.75" hidden="false" customHeight="true" outlineLevel="0" collapsed="false"/>
    <row r="865" customFormat="false" ht="15.75" hidden="false" customHeight="true" outlineLevel="0" collapsed="false"/>
    <row r="866" customFormat="false" ht="15.75" hidden="false" customHeight="true" outlineLevel="0" collapsed="false"/>
    <row r="867" customFormat="false" ht="15.75" hidden="false" customHeight="true" outlineLevel="0" collapsed="false"/>
    <row r="868" customFormat="false" ht="15.75" hidden="false" customHeight="true" outlineLevel="0" collapsed="false"/>
    <row r="869" customFormat="false" ht="15.75" hidden="false" customHeight="true" outlineLevel="0" collapsed="false"/>
    <row r="870" customFormat="false" ht="15.75" hidden="false" customHeight="true" outlineLevel="0" collapsed="false"/>
    <row r="871" customFormat="false" ht="15.75" hidden="false" customHeight="true" outlineLevel="0" collapsed="false"/>
    <row r="872" customFormat="false" ht="15.75" hidden="false" customHeight="true" outlineLevel="0" collapsed="false"/>
    <row r="873" customFormat="false" ht="15.75" hidden="false" customHeight="true" outlineLevel="0" collapsed="false"/>
    <row r="874" customFormat="false" ht="15.75" hidden="false" customHeight="true" outlineLevel="0" collapsed="false"/>
    <row r="875" customFormat="false" ht="15.75" hidden="false" customHeight="true" outlineLevel="0" collapsed="false"/>
    <row r="876" customFormat="false" ht="15.75" hidden="false" customHeight="true" outlineLevel="0" collapsed="false"/>
    <row r="877" customFormat="false" ht="15.75" hidden="false" customHeight="true" outlineLevel="0" collapsed="false"/>
    <row r="878" customFormat="false" ht="15.75" hidden="false" customHeight="true" outlineLevel="0" collapsed="false"/>
    <row r="879" customFormat="false" ht="15.75" hidden="false" customHeight="true" outlineLevel="0" collapsed="false"/>
    <row r="880" customFormat="false" ht="15.75" hidden="false" customHeight="true" outlineLevel="0" collapsed="false"/>
    <row r="881" customFormat="false" ht="15.75" hidden="false" customHeight="true" outlineLevel="0" collapsed="false"/>
    <row r="882" customFormat="false" ht="15.75" hidden="false" customHeight="true" outlineLevel="0" collapsed="false"/>
    <row r="883" customFormat="false" ht="15.75" hidden="false" customHeight="true" outlineLevel="0" collapsed="false"/>
    <row r="884" customFormat="false" ht="15.75" hidden="false" customHeight="true" outlineLevel="0" collapsed="false"/>
    <row r="885" customFormat="false" ht="15.75" hidden="false" customHeight="true" outlineLevel="0" collapsed="false"/>
    <row r="886" customFormat="false" ht="15.75" hidden="false" customHeight="true" outlineLevel="0" collapsed="false"/>
    <row r="887" customFormat="false" ht="15.75" hidden="false" customHeight="true" outlineLevel="0" collapsed="false"/>
    <row r="888" customFormat="false" ht="15.75" hidden="false" customHeight="true" outlineLevel="0" collapsed="false"/>
    <row r="889" customFormat="false" ht="15.75" hidden="false" customHeight="true" outlineLevel="0" collapsed="false"/>
    <row r="890" customFormat="false" ht="15.75" hidden="false" customHeight="true" outlineLevel="0" collapsed="false"/>
    <row r="891" customFormat="false" ht="15.75" hidden="false" customHeight="true" outlineLevel="0" collapsed="false"/>
    <row r="892" customFormat="false" ht="15.75" hidden="false" customHeight="true" outlineLevel="0" collapsed="false"/>
    <row r="893" customFormat="false" ht="15.75" hidden="false" customHeight="true" outlineLevel="0" collapsed="false"/>
    <row r="894" customFormat="false" ht="15.75" hidden="false" customHeight="true" outlineLevel="0" collapsed="false"/>
    <row r="895" customFormat="false" ht="15.75" hidden="false" customHeight="true" outlineLevel="0" collapsed="false"/>
    <row r="896" customFormat="false" ht="15.75" hidden="false" customHeight="true" outlineLevel="0" collapsed="false"/>
    <row r="897" customFormat="false" ht="15.75" hidden="false" customHeight="true" outlineLevel="0" collapsed="false"/>
    <row r="898" customFormat="false" ht="15.75" hidden="false" customHeight="true" outlineLevel="0" collapsed="false"/>
    <row r="899" customFormat="false" ht="15.75" hidden="false" customHeight="true" outlineLevel="0" collapsed="false"/>
    <row r="900" customFormat="false" ht="15.75" hidden="false" customHeight="true" outlineLevel="0" collapsed="false"/>
    <row r="901" customFormat="false" ht="15.75" hidden="false" customHeight="true" outlineLevel="0" collapsed="false"/>
    <row r="902" customFormat="false" ht="15.75" hidden="false" customHeight="true" outlineLevel="0" collapsed="false"/>
    <row r="903" customFormat="false" ht="15.75" hidden="false" customHeight="true" outlineLevel="0" collapsed="false"/>
    <row r="904" customFormat="false" ht="15.75" hidden="false" customHeight="true" outlineLevel="0" collapsed="false"/>
    <row r="905" customFormat="false" ht="15.75" hidden="false" customHeight="true" outlineLevel="0" collapsed="false"/>
    <row r="906" customFormat="false" ht="15.75" hidden="false" customHeight="true" outlineLevel="0" collapsed="false"/>
    <row r="907" customFormat="false" ht="15.75" hidden="false" customHeight="true" outlineLevel="0" collapsed="false"/>
    <row r="908" customFormat="false" ht="15.75" hidden="false" customHeight="true" outlineLevel="0" collapsed="false"/>
    <row r="909" customFormat="false" ht="15.75" hidden="false" customHeight="true" outlineLevel="0" collapsed="false"/>
    <row r="910" customFormat="false" ht="15.75" hidden="false" customHeight="true" outlineLevel="0" collapsed="false"/>
    <row r="911" customFormat="false" ht="15.75" hidden="false" customHeight="true" outlineLevel="0" collapsed="false"/>
    <row r="912" customFormat="false" ht="15.75" hidden="false" customHeight="true" outlineLevel="0" collapsed="false"/>
    <row r="913" customFormat="false" ht="15.75" hidden="false" customHeight="true" outlineLevel="0" collapsed="false"/>
    <row r="914" customFormat="false" ht="15.75" hidden="false" customHeight="true" outlineLevel="0" collapsed="false"/>
    <row r="915" customFormat="false" ht="15.75" hidden="false" customHeight="true" outlineLevel="0" collapsed="false"/>
    <row r="916" customFormat="false" ht="15.75" hidden="false" customHeight="true" outlineLevel="0" collapsed="false"/>
    <row r="917" customFormat="false" ht="15.75" hidden="false" customHeight="true" outlineLevel="0" collapsed="false"/>
    <row r="918" customFormat="false" ht="15.75" hidden="false" customHeight="true" outlineLevel="0" collapsed="false"/>
    <row r="919" customFormat="false" ht="15.75" hidden="false" customHeight="true" outlineLevel="0" collapsed="false"/>
    <row r="920" customFormat="false" ht="15.75" hidden="false" customHeight="true" outlineLevel="0" collapsed="false"/>
    <row r="921" customFormat="false" ht="15.75" hidden="false" customHeight="true" outlineLevel="0" collapsed="false"/>
    <row r="922" customFormat="false" ht="15.75" hidden="false" customHeight="true" outlineLevel="0" collapsed="false"/>
    <row r="923" customFormat="false" ht="15.75" hidden="false" customHeight="true" outlineLevel="0" collapsed="false"/>
    <row r="924" customFormat="false" ht="15.75" hidden="false" customHeight="true" outlineLevel="0" collapsed="false"/>
    <row r="925" customFormat="false" ht="15.75" hidden="false" customHeight="true" outlineLevel="0" collapsed="false"/>
    <row r="926" customFormat="false" ht="15.75" hidden="false" customHeight="true" outlineLevel="0" collapsed="false"/>
    <row r="927" customFormat="false" ht="15.75" hidden="false" customHeight="true" outlineLevel="0" collapsed="false"/>
    <row r="928" customFormat="false" ht="15.75" hidden="false" customHeight="true" outlineLevel="0" collapsed="false"/>
    <row r="929" customFormat="false" ht="15.75" hidden="false" customHeight="true" outlineLevel="0" collapsed="false"/>
    <row r="930" customFormat="false" ht="15.75" hidden="false" customHeight="true" outlineLevel="0" collapsed="false"/>
    <row r="931" customFormat="false" ht="15.75" hidden="false" customHeight="true" outlineLevel="0" collapsed="false"/>
    <row r="932" customFormat="false" ht="15.75" hidden="false" customHeight="true" outlineLevel="0" collapsed="false"/>
    <row r="933" customFormat="false" ht="15.75" hidden="false" customHeight="true" outlineLevel="0" collapsed="false"/>
    <row r="934" customFormat="false" ht="15.75" hidden="false" customHeight="true" outlineLevel="0" collapsed="false"/>
    <row r="935" customFormat="false" ht="15.75" hidden="false" customHeight="true" outlineLevel="0" collapsed="false"/>
    <row r="936" customFormat="false" ht="15.75" hidden="false" customHeight="true" outlineLevel="0" collapsed="false"/>
    <row r="937" customFormat="false" ht="15.75" hidden="false" customHeight="true" outlineLevel="0" collapsed="false"/>
    <row r="938" customFormat="false" ht="15.75" hidden="false" customHeight="true" outlineLevel="0" collapsed="false"/>
    <row r="939" customFormat="false" ht="15.75" hidden="false" customHeight="true" outlineLevel="0" collapsed="false"/>
    <row r="940" customFormat="false" ht="15.75" hidden="false" customHeight="true" outlineLevel="0" collapsed="false"/>
    <row r="941" customFormat="false" ht="15.75" hidden="false" customHeight="true" outlineLevel="0" collapsed="false"/>
    <row r="942" customFormat="false" ht="15.75" hidden="false" customHeight="true" outlineLevel="0" collapsed="false"/>
    <row r="943" customFormat="false" ht="15.75" hidden="false" customHeight="true" outlineLevel="0" collapsed="false"/>
    <row r="944" customFormat="false" ht="15.75" hidden="false" customHeight="true" outlineLevel="0" collapsed="false"/>
    <row r="945" customFormat="false" ht="15.75" hidden="false" customHeight="true" outlineLevel="0" collapsed="false"/>
    <row r="946" customFormat="false" ht="15.75" hidden="false" customHeight="true" outlineLevel="0" collapsed="false"/>
    <row r="947" customFormat="false" ht="15.75" hidden="false" customHeight="true" outlineLevel="0" collapsed="false"/>
    <row r="948" customFormat="false" ht="15.75" hidden="false" customHeight="true" outlineLevel="0" collapsed="false"/>
    <row r="949" customFormat="false" ht="15.75" hidden="false" customHeight="true" outlineLevel="0" collapsed="false"/>
    <row r="950" customFormat="false" ht="15.75" hidden="false" customHeight="true" outlineLevel="0" collapsed="false"/>
    <row r="951" customFormat="false" ht="15.75" hidden="false" customHeight="true" outlineLevel="0" collapsed="false"/>
    <row r="952" customFormat="false" ht="15.75" hidden="false" customHeight="true" outlineLevel="0" collapsed="false"/>
    <row r="953" customFormat="false" ht="15.75" hidden="false" customHeight="true" outlineLevel="0" collapsed="false"/>
    <row r="954" customFormat="false" ht="15.75" hidden="false" customHeight="true" outlineLevel="0" collapsed="false"/>
    <row r="955" customFormat="false" ht="15.75" hidden="false" customHeight="true" outlineLevel="0" collapsed="false"/>
    <row r="956" customFormat="false" ht="15.75" hidden="false" customHeight="true" outlineLevel="0" collapsed="false"/>
    <row r="957" customFormat="false" ht="15.75" hidden="false" customHeight="true" outlineLevel="0" collapsed="false"/>
    <row r="958" customFormat="false" ht="15.75" hidden="false" customHeight="true" outlineLevel="0" collapsed="false"/>
    <row r="959" customFormat="false" ht="15.75" hidden="false" customHeight="true" outlineLevel="0" collapsed="false"/>
    <row r="960" customFormat="false" ht="15.75" hidden="false" customHeight="true" outlineLevel="0" collapsed="false"/>
    <row r="961" customFormat="false" ht="15.75" hidden="false" customHeight="true" outlineLevel="0" collapsed="false"/>
    <row r="962" customFormat="false" ht="15.75" hidden="false" customHeight="true" outlineLevel="0" collapsed="false"/>
    <row r="963" customFormat="false" ht="15.75" hidden="false" customHeight="true" outlineLevel="0" collapsed="false"/>
    <row r="964" customFormat="false" ht="15.75" hidden="false" customHeight="true" outlineLevel="0" collapsed="false"/>
    <row r="965" customFormat="false" ht="15.75" hidden="false" customHeight="true" outlineLevel="0" collapsed="false"/>
    <row r="966" customFormat="false" ht="15.75" hidden="false" customHeight="true" outlineLevel="0" collapsed="false"/>
    <row r="967" customFormat="false" ht="15.75" hidden="false" customHeight="true" outlineLevel="0" collapsed="false"/>
    <row r="968" customFormat="false" ht="15.75" hidden="false" customHeight="true" outlineLevel="0" collapsed="false"/>
    <row r="969" customFormat="false" ht="15.75" hidden="false" customHeight="true" outlineLevel="0" collapsed="false"/>
    <row r="970" customFormat="false" ht="15.75" hidden="false" customHeight="true" outlineLevel="0" collapsed="false"/>
    <row r="971" customFormat="false" ht="15.75" hidden="false" customHeight="true" outlineLevel="0" collapsed="false"/>
    <row r="972" customFormat="false" ht="15.75" hidden="false" customHeight="true" outlineLevel="0" collapsed="false"/>
    <row r="973" customFormat="false" ht="15.75" hidden="false" customHeight="true" outlineLevel="0" collapsed="false"/>
    <row r="974" customFormat="false" ht="15.75" hidden="false" customHeight="true" outlineLevel="0" collapsed="false"/>
    <row r="975" customFormat="false" ht="15.75" hidden="false" customHeight="true" outlineLevel="0" collapsed="false"/>
    <row r="976" customFormat="false" ht="15.75" hidden="false" customHeight="true" outlineLevel="0" collapsed="false"/>
    <row r="977" customFormat="false" ht="15.75" hidden="false" customHeight="true" outlineLevel="0" collapsed="false"/>
    <row r="978" customFormat="false" ht="15.75" hidden="false" customHeight="true" outlineLevel="0" collapsed="false"/>
    <row r="979" customFormat="false" ht="15.75" hidden="false" customHeight="true" outlineLevel="0" collapsed="false"/>
    <row r="980" customFormat="false" ht="15.75" hidden="false" customHeight="true" outlineLevel="0" collapsed="false"/>
    <row r="981" customFormat="false" ht="15.75" hidden="false" customHeight="true" outlineLevel="0" collapsed="false"/>
    <row r="982" customFormat="false" ht="15.75" hidden="false" customHeight="true" outlineLevel="0" collapsed="false"/>
    <row r="983" customFormat="false" ht="15.75" hidden="false" customHeight="true" outlineLevel="0" collapsed="false"/>
    <row r="984" customFormat="false" ht="15.75" hidden="false" customHeight="true" outlineLevel="0" collapsed="false"/>
    <row r="985" customFormat="false" ht="15.75" hidden="false" customHeight="true" outlineLevel="0" collapsed="false"/>
    <row r="986" customFormat="false" ht="15.75" hidden="false" customHeight="true" outlineLevel="0" collapsed="false"/>
    <row r="987" customFormat="false" ht="15.75" hidden="false" customHeight="true" outlineLevel="0" collapsed="false"/>
    <row r="988" customFormat="false" ht="15.75" hidden="false" customHeight="true" outlineLevel="0" collapsed="false"/>
    <row r="989" customFormat="false" ht="15.75" hidden="false" customHeight="true" outlineLevel="0" collapsed="false"/>
    <row r="990" customFormat="false" ht="15.75" hidden="false" customHeight="true" outlineLevel="0" collapsed="false"/>
    <row r="991" customFormat="false" ht="15.75" hidden="false" customHeight="true" outlineLevel="0" collapsed="false"/>
    <row r="992" customFormat="false" ht="15.75" hidden="false" customHeight="true" outlineLevel="0" collapsed="false"/>
    <row r="993" customFormat="false" ht="15.75" hidden="false" customHeight="true" outlineLevel="0" collapsed="false"/>
    <row r="994" customFormat="false" ht="15.75" hidden="false" customHeight="true" outlineLevel="0" collapsed="false"/>
    <row r="995" customFormat="false" ht="15.75" hidden="false" customHeight="true" outlineLevel="0" collapsed="false"/>
    <row r="996" customFormat="false" ht="15.75" hidden="false" customHeight="true" outlineLevel="0" collapsed="false"/>
    <row r="997" customFormat="false" ht="15.75" hidden="false" customHeight="true" outlineLevel="0" collapsed="false"/>
    <row r="998" customFormat="false" ht="15.75" hidden="false" customHeight="true" outlineLevel="0" collapsed="false"/>
    <row r="999" customFormat="false" ht="15.75" hidden="false" customHeight="true" outlineLevel="0" collapsed="false"/>
    <row r="1000" customFormat="false" ht="15.75" hidden="false" customHeight="true" outlineLevel="0" collapsed="false"/>
  </sheetData>
  <autoFilter ref="A1:M146"/>
  <mergeCells count="80">
    <mergeCell ref="O2:O3"/>
    <mergeCell ref="P2:P3"/>
    <mergeCell ref="O4:O5"/>
    <mergeCell ref="P4:P5"/>
    <mergeCell ref="O7:O8"/>
    <mergeCell ref="P7:P8"/>
    <mergeCell ref="O11:O15"/>
    <mergeCell ref="P11:P15"/>
    <mergeCell ref="O16:O17"/>
    <mergeCell ref="P16:P17"/>
    <mergeCell ref="O19:O20"/>
    <mergeCell ref="P19:P20"/>
    <mergeCell ref="O22:O23"/>
    <mergeCell ref="P22:P23"/>
    <mergeCell ref="O24:O25"/>
    <mergeCell ref="P24:P25"/>
    <mergeCell ref="O26:O27"/>
    <mergeCell ref="P26:P27"/>
    <mergeCell ref="O30:O32"/>
    <mergeCell ref="P30:P32"/>
    <mergeCell ref="O34:O35"/>
    <mergeCell ref="P34:P35"/>
    <mergeCell ref="O36:O37"/>
    <mergeCell ref="P36:P37"/>
    <mergeCell ref="O38:O39"/>
    <mergeCell ref="P38:P39"/>
    <mergeCell ref="O40:O41"/>
    <mergeCell ref="P40:P41"/>
    <mergeCell ref="O42:O44"/>
    <mergeCell ref="P42:P44"/>
    <mergeCell ref="O50:O51"/>
    <mergeCell ref="P50:P51"/>
    <mergeCell ref="O52:O54"/>
    <mergeCell ref="P52:P54"/>
    <mergeCell ref="O56:O58"/>
    <mergeCell ref="P56:P58"/>
    <mergeCell ref="O63:O64"/>
    <mergeCell ref="P63:P64"/>
    <mergeCell ref="O69:O70"/>
    <mergeCell ref="P69:P70"/>
    <mergeCell ref="O72:O74"/>
    <mergeCell ref="P72:P74"/>
    <mergeCell ref="O76:O77"/>
    <mergeCell ref="P76:P77"/>
    <mergeCell ref="O83:O86"/>
    <mergeCell ref="P83:P86"/>
    <mergeCell ref="O87:O88"/>
    <mergeCell ref="P87:P88"/>
    <mergeCell ref="O89:O91"/>
    <mergeCell ref="P89:P91"/>
    <mergeCell ref="O92:O93"/>
    <mergeCell ref="P92:P93"/>
    <mergeCell ref="O94:O96"/>
    <mergeCell ref="P94:P96"/>
    <mergeCell ref="O97:O98"/>
    <mergeCell ref="P97:P98"/>
    <mergeCell ref="O99:O101"/>
    <mergeCell ref="P99:P101"/>
    <mergeCell ref="O106:O107"/>
    <mergeCell ref="P106:P107"/>
    <mergeCell ref="O108:O109"/>
    <mergeCell ref="P108:P109"/>
    <mergeCell ref="O112:O113"/>
    <mergeCell ref="P112:P113"/>
    <mergeCell ref="O114:O115"/>
    <mergeCell ref="P114:P115"/>
    <mergeCell ref="O118:O119"/>
    <mergeCell ref="P118:P119"/>
    <mergeCell ref="O120:O121"/>
    <mergeCell ref="P120:P121"/>
    <mergeCell ref="O124:O125"/>
    <mergeCell ref="P124:P125"/>
    <mergeCell ref="O128:O129"/>
    <mergeCell ref="P128:P129"/>
    <mergeCell ref="O131:O132"/>
    <mergeCell ref="P131:P132"/>
    <mergeCell ref="O139:O140"/>
    <mergeCell ref="P139:P140"/>
    <mergeCell ref="O144:O145"/>
    <mergeCell ref="P144:P145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1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100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4.42578125" defaultRowHeight="12.75" customHeight="false" zeroHeight="false" outlineLevelRow="0" outlineLevelCol="0"/>
  <cols>
    <col collapsed="false" customWidth="true" hidden="false" outlineLevel="0" max="1" min="1" style="0" width="8"/>
    <col collapsed="false" customWidth="true" hidden="false" outlineLevel="0" max="2" min="2" style="0" width="35.57"/>
    <col collapsed="false" customWidth="true" hidden="false" outlineLevel="0" max="3" min="3" style="0" width="13.71"/>
    <col collapsed="false" customWidth="true" hidden="false" outlineLevel="0" max="4" min="4" style="0" width="15"/>
    <col collapsed="false" customWidth="true" hidden="false" outlineLevel="0" max="5" min="5" style="0" width="11.57"/>
    <col collapsed="false" customWidth="true" hidden="false" outlineLevel="0" max="6" min="6" style="0" width="15.29"/>
    <col collapsed="false" customWidth="true" hidden="false" outlineLevel="0" max="7" min="7" style="0" width="16"/>
    <col collapsed="false" customWidth="true" hidden="false" outlineLevel="0" max="8" min="8" style="0" width="14.57"/>
  </cols>
  <sheetData>
    <row r="1" customFormat="false" ht="45.75" hidden="false" customHeight="true" outlineLevel="0" collapsed="false">
      <c r="A1" s="121" t="s">
        <v>126</v>
      </c>
      <c r="B1" s="121" t="s">
        <v>196</v>
      </c>
      <c r="C1" s="121" t="s">
        <v>197</v>
      </c>
      <c r="D1" s="121" t="s">
        <v>198</v>
      </c>
      <c r="E1" s="121" t="s">
        <v>200</v>
      </c>
      <c r="F1" s="121" t="s">
        <v>202</v>
      </c>
      <c r="G1" s="121" t="s">
        <v>207</v>
      </c>
      <c r="H1" s="121" t="s">
        <v>205</v>
      </c>
    </row>
    <row r="2" customFormat="false" ht="12.75" hidden="false" customHeight="true" outlineLevel="0" collapsed="false">
      <c r="A2" s="339" t="n">
        <v>1</v>
      </c>
      <c r="B2" s="339" t="s">
        <v>352</v>
      </c>
      <c r="C2" s="339" t="n">
        <v>231</v>
      </c>
      <c r="D2" s="339" t="n">
        <f aca="false">ROUNDDOWN(C2*1.02,0)</f>
        <v>235</v>
      </c>
      <c r="E2" s="339" t="n">
        <f aca="false">D2</f>
        <v>235</v>
      </c>
      <c r="F2" s="339" t="n">
        <f aca="false">ROUNDDOWN(D2*0.15,0)</f>
        <v>35</v>
      </c>
      <c r="G2" s="339" t="n">
        <f aca="false">E2</f>
        <v>235</v>
      </c>
      <c r="H2" s="340" t="n">
        <f aca="false">SUM(G2:G12)</f>
        <v>2471</v>
      </c>
    </row>
    <row r="3" customFormat="false" ht="12.75" hidden="false" customHeight="true" outlineLevel="0" collapsed="false">
      <c r="A3" s="97" t="n">
        <v>28</v>
      </c>
      <c r="B3" s="97" t="s">
        <v>352</v>
      </c>
      <c r="C3" s="97" t="n">
        <v>206</v>
      </c>
      <c r="D3" s="97" t="n">
        <f aca="false">ROUNDDOWN(C3*1.02,0)</f>
        <v>210</v>
      </c>
      <c r="E3" s="97" t="n">
        <f aca="false">D3</f>
        <v>210</v>
      </c>
      <c r="F3" s="97" t="n">
        <f aca="false">ROUNDDOWN(D3*0.15,0)</f>
        <v>31</v>
      </c>
      <c r="G3" s="97" t="n">
        <f aca="false">E3</f>
        <v>210</v>
      </c>
      <c r="H3" s="340"/>
    </row>
    <row r="4" customFormat="false" ht="12.75" hidden="false" customHeight="true" outlineLevel="0" collapsed="false">
      <c r="A4" s="97" t="n">
        <v>29</v>
      </c>
      <c r="B4" s="97" t="s">
        <v>352</v>
      </c>
      <c r="C4" s="97" t="n">
        <v>205</v>
      </c>
      <c r="D4" s="97" t="n">
        <f aca="false">ROUNDDOWN(C4*1.02,0)</f>
        <v>209</v>
      </c>
      <c r="E4" s="97" t="n">
        <f aca="false">D4</f>
        <v>209</v>
      </c>
      <c r="F4" s="97" t="n">
        <f aca="false">ROUNDDOWN(D4*0.15,0)</f>
        <v>31</v>
      </c>
      <c r="G4" s="97" t="n">
        <f aca="false">E4</f>
        <v>209</v>
      </c>
      <c r="H4" s="340"/>
    </row>
    <row r="5" customFormat="false" ht="12.75" hidden="false" customHeight="true" outlineLevel="0" collapsed="false">
      <c r="A5" s="97" t="n">
        <v>30</v>
      </c>
      <c r="B5" s="97" t="s">
        <v>352</v>
      </c>
      <c r="C5" s="97" t="n">
        <v>325</v>
      </c>
      <c r="D5" s="97" t="n">
        <f aca="false">ROUNDDOWN(C5*1.02,0)</f>
        <v>331</v>
      </c>
      <c r="E5" s="97" t="n">
        <f aca="false">D5</f>
        <v>331</v>
      </c>
      <c r="F5" s="97" t="n">
        <f aca="false">ROUNDDOWN(D5*0.15,0)</f>
        <v>49</v>
      </c>
      <c r="G5" s="97" t="n">
        <f aca="false">E5</f>
        <v>331</v>
      </c>
      <c r="H5" s="340"/>
    </row>
    <row r="6" customFormat="false" ht="12.75" hidden="false" customHeight="true" outlineLevel="0" collapsed="false">
      <c r="A6" s="97" t="n">
        <v>73</v>
      </c>
      <c r="B6" s="97" t="s">
        <v>352</v>
      </c>
      <c r="C6" s="97" t="n">
        <v>216</v>
      </c>
      <c r="D6" s="97" t="n">
        <f aca="false">ROUNDDOWN(C6*1.02,0)</f>
        <v>220</v>
      </c>
      <c r="E6" s="97" t="n">
        <f aca="false">D6</f>
        <v>220</v>
      </c>
      <c r="F6" s="97" t="n">
        <f aca="false">ROUNDDOWN(D6*0.15,0)</f>
        <v>33</v>
      </c>
      <c r="G6" s="97" t="n">
        <f aca="false">E6</f>
        <v>220</v>
      </c>
      <c r="H6" s="340"/>
    </row>
    <row r="7" customFormat="false" ht="12.75" hidden="false" customHeight="true" outlineLevel="0" collapsed="false">
      <c r="A7" s="97" t="n">
        <v>76</v>
      </c>
      <c r="B7" s="97" t="s">
        <v>352</v>
      </c>
      <c r="C7" s="97" t="n">
        <v>207</v>
      </c>
      <c r="D7" s="97" t="n">
        <f aca="false">ROUNDDOWN(C7*1.02,0)</f>
        <v>211</v>
      </c>
      <c r="E7" s="97" t="n">
        <f aca="false">D7</f>
        <v>211</v>
      </c>
      <c r="F7" s="97" t="n">
        <f aca="false">ROUNDDOWN(D7*0.15,0)</f>
        <v>31</v>
      </c>
      <c r="G7" s="97" t="n">
        <f aca="false">E7</f>
        <v>211</v>
      </c>
      <c r="H7" s="340"/>
    </row>
    <row r="8" customFormat="false" ht="12.75" hidden="false" customHeight="true" outlineLevel="0" collapsed="false">
      <c r="A8" s="97" t="n">
        <v>77</v>
      </c>
      <c r="B8" s="97" t="s">
        <v>352</v>
      </c>
      <c r="C8" s="97" t="n">
        <v>186</v>
      </c>
      <c r="D8" s="97" t="n">
        <f aca="false">ROUNDDOWN(C8*1.02,0)</f>
        <v>189</v>
      </c>
      <c r="E8" s="97" t="n">
        <f aca="false">D8</f>
        <v>189</v>
      </c>
      <c r="F8" s="97" t="n">
        <f aca="false">ROUNDDOWN(D8*0.15,0)</f>
        <v>28</v>
      </c>
      <c r="G8" s="97" t="n">
        <f aca="false">E8</f>
        <v>189</v>
      </c>
      <c r="H8" s="340"/>
    </row>
    <row r="9" customFormat="false" ht="12.75" hidden="false" customHeight="true" outlineLevel="0" collapsed="false">
      <c r="A9" s="97" t="n">
        <v>95</v>
      </c>
      <c r="B9" s="97" t="s">
        <v>352</v>
      </c>
      <c r="C9" s="97" t="n">
        <v>179</v>
      </c>
      <c r="D9" s="97" t="n">
        <f aca="false">ROUNDDOWN(C9*1.02,0)</f>
        <v>182</v>
      </c>
      <c r="E9" s="97" t="n">
        <f aca="false">D9</f>
        <v>182</v>
      </c>
      <c r="F9" s="97" t="n">
        <f aca="false">ROUNDDOWN(D9*0.15,0)</f>
        <v>27</v>
      </c>
      <c r="G9" s="97" t="n">
        <f aca="false">E9</f>
        <v>182</v>
      </c>
      <c r="H9" s="340"/>
    </row>
    <row r="10" customFormat="false" ht="12.75" hidden="false" customHeight="true" outlineLevel="0" collapsed="false">
      <c r="A10" s="97" t="n">
        <v>96</v>
      </c>
      <c r="B10" s="97" t="s">
        <v>352</v>
      </c>
      <c r="C10" s="97" t="n">
        <v>221</v>
      </c>
      <c r="D10" s="97" t="n">
        <f aca="false">ROUNDDOWN(C10*1.02,0)</f>
        <v>225</v>
      </c>
      <c r="E10" s="97" t="n">
        <f aca="false">D10</f>
        <v>225</v>
      </c>
      <c r="F10" s="97" t="n">
        <f aca="false">ROUNDDOWN(D10*0.15,0)</f>
        <v>33</v>
      </c>
      <c r="G10" s="97" t="n">
        <f aca="false">E10</f>
        <v>225</v>
      </c>
      <c r="H10" s="340"/>
    </row>
    <row r="11" customFormat="false" ht="12.75" hidden="false" customHeight="true" outlineLevel="0" collapsed="false">
      <c r="A11" s="97" t="n">
        <v>97</v>
      </c>
      <c r="B11" s="97" t="s">
        <v>352</v>
      </c>
      <c r="C11" s="97" t="n">
        <v>242</v>
      </c>
      <c r="D11" s="97" t="n">
        <f aca="false">ROUNDDOWN(C11*1.02,0)</f>
        <v>246</v>
      </c>
      <c r="E11" s="97" t="n">
        <f aca="false">D11</f>
        <v>246</v>
      </c>
      <c r="F11" s="97" t="n">
        <f aca="false">ROUNDDOWN(D11*0.15,0)</f>
        <v>36</v>
      </c>
      <c r="G11" s="97" t="n">
        <f aca="false">E11</f>
        <v>246</v>
      </c>
      <c r="H11" s="340"/>
    </row>
    <row r="12" customFormat="false" ht="13.5" hidden="false" customHeight="true" outlineLevel="0" collapsed="false">
      <c r="A12" s="341" t="n">
        <v>98</v>
      </c>
      <c r="B12" s="341" t="s">
        <v>352</v>
      </c>
      <c r="C12" s="341" t="n">
        <v>209</v>
      </c>
      <c r="D12" s="341" t="n">
        <f aca="false">ROUNDDOWN(C12*1.02,0)</f>
        <v>213</v>
      </c>
      <c r="E12" s="341" t="n">
        <f aca="false">D12</f>
        <v>213</v>
      </c>
      <c r="F12" s="341" t="n">
        <f aca="false">ROUNDDOWN(D12*0.15,0)</f>
        <v>31</v>
      </c>
      <c r="G12" s="341" t="n">
        <f aca="false">E12</f>
        <v>213</v>
      </c>
      <c r="H12" s="340"/>
    </row>
    <row r="13" customFormat="false" ht="12.75" hidden="false" customHeight="true" outlineLevel="0" collapsed="false">
      <c r="A13" s="147" t="n">
        <v>43</v>
      </c>
      <c r="B13" s="154" t="s">
        <v>353</v>
      </c>
      <c r="C13" s="154" t="n">
        <v>177</v>
      </c>
      <c r="D13" s="154" t="n">
        <f aca="false">ROUNDDOWN(C13*1.02,0)</f>
        <v>180</v>
      </c>
      <c r="E13" s="342" t="n">
        <f aca="false">SUM(D13:D14)</f>
        <v>483</v>
      </c>
      <c r="F13" s="154" t="n">
        <f aca="false">ROUNDDOWN(D13*0.15,0)</f>
        <v>27</v>
      </c>
      <c r="G13" s="342" t="n">
        <f aca="false">SUM(F13:F14,E13)</f>
        <v>555</v>
      </c>
      <c r="H13" s="343" t="n">
        <f aca="false">D13+F13</f>
        <v>207</v>
      </c>
    </row>
    <row r="14" customFormat="false" ht="12.75" hidden="false" customHeight="true" outlineLevel="0" collapsed="false">
      <c r="A14" s="79" t="n">
        <v>43</v>
      </c>
      <c r="B14" s="94" t="s">
        <v>354</v>
      </c>
      <c r="C14" s="94" t="n">
        <v>298</v>
      </c>
      <c r="D14" s="94" t="n">
        <f aca="false">ROUNDDOWN(C14*1.02,0)</f>
        <v>303</v>
      </c>
      <c r="E14" s="342"/>
      <c r="F14" s="94" t="n">
        <f aca="false">ROUNDDOWN(D14*0.15,0)</f>
        <v>45</v>
      </c>
      <c r="G14" s="342"/>
      <c r="H14" s="344" t="n">
        <f aca="false">D14+F14</f>
        <v>348</v>
      </c>
    </row>
    <row r="15" customFormat="false" ht="13.5" hidden="false" customHeight="true" outlineLevel="0" collapsed="false">
      <c r="A15" s="160" t="n">
        <v>72</v>
      </c>
      <c r="B15" s="167" t="s">
        <v>354</v>
      </c>
      <c r="C15" s="167" t="n">
        <v>427</v>
      </c>
      <c r="D15" s="167" t="n">
        <f aca="false">ROUNDDOWN(C15*1.02,0)</f>
        <v>435</v>
      </c>
      <c r="E15" s="167" t="n">
        <f aca="false">D15</f>
        <v>435</v>
      </c>
      <c r="F15" s="167" t="n">
        <f aca="false">ROUNDDOWN(D15*0.15,0)</f>
        <v>65</v>
      </c>
      <c r="G15" s="167" t="n">
        <f aca="false">SUM(E15:F15)</f>
        <v>500</v>
      </c>
      <c r="H15" s="345" t="n">
        <f aca="false">D15+F15</f>
        <v>500</v>
      </c>
    </row>
    <row r="16" customFormat="false" ht="13.5" hidden="false" customHeight="true" outlineLevel="0" collapsed="false">
      <c r="A16" s="346" t="s">
        <v>355</v>
      </c>
      <c r="B16" s="346"/>
      <c r="C16" s="347" t="n">
        <f aca="false">SUM(C2:C15)</f>
        <v>3329</v>
      </c>
      <c r="D16" s="347" t="n">
        <f aca="false">SUM(D2:D15)</f>
        <v>3389</v>
      </c>
      <c r="E16" s="347" t="n">
        <f aca="false">SUM(E2:E15)</f>
        <v>3389</v>
      </c>
      <c r="F16" s="347" t="n">
        <f aca="false">SUM(F2:F15)</f>
        <v>502</v>
      </c>
      <c r="G16" s="347" t="n">
        <f aca="false">SUM(G2:G15)</f>
        <v>3526</v>
      </c>
      <c r="H16" s="348" t="n">
        <f aca="false">SUM(H2:H15)</f>
        <v>3526</v>
      </c>
    </row>
    <row r="17" customFormat="false" ht="12.75" hidden="false" customHeight="true" outlineLevel="0" collapsed="false"/>
    <row r="18" customFormat="false" ht="12.75" hidden="false" customHeight="true" outlineLevel="0" collapsed="false"/>
    <row r="19" customFormat="false" ht="12.75" hidden="false" customHeight="true" outlineLevel="0" collapsed="false"/>
    <row r="20" customFormat="false" ht="12.75" hidden="false" customHeight="true" outlineLevel="0" collapsed="false"/>
    <row r="21" customFormat="false" ht="12.75" hidden="false" customHeight="true" outlineLevel="0" collapsed="false"/>
    <row r="22" customFormat="false" ht="12.75" hidden="false" customHeight="true" outlineLevel="0" collapsed="false"/>
    <row r="23" customFormat="false" ht="12.75" hidden="false" customHeight="true" outlineLevel="0" collapsed="false"/>
    <row r="24" customFormat="false" ht="12.75" hidden="false" customHeight="true" outlineLevel="0" collapsed="false"/>
    <row r="25" customFormat="false" ht="12.75" hidden="false" customHeight="true" outlineLevel="0" collapsed="false"/>
    <row r="26" customFormat="false" ht="12.75" hidden="false" customHeight="true" outlineLevel="0" collapsed="false"/>
    <row r="27" customFormat="false" ht="12.75" hidden="false" customHeight="true" outlineLevel="0" collapsed="false"/>
    <row r="28" customFormat="false" ht="12.75" hidden="false" customHeight="true" outlineLevel="0" collapsed="false"/>
    <row r="29" customFormat="false" ht="12.75" hidden="false" customHeight="true" outlineLevel="0" collapsed="false"/>
    <row r="30" customFormat="false" ht="12.75" hidden="false" customHeight="true" outlineLevel="0" collapsed="false"/>
    <row r="31" customFormat="false" ht="12.75" hidden="false" customHeight="true" outlineLevel="0" collapsed="false"/>
    <row r="32" customFormat="false" ht="12.75" hidden="false" customHeight="true" outlineLevel="0" collapsed="false"/>
    <row r="33" customFormat="false" ht="12.75" hidden="false" customHeight="true" outlineLevel="0" collapsed="false"/>
    <row r="34" customFormat="false" ht="12.75" hidden="false" customHeight="true" outlineLevel="0" collapsed="false"/>
    <row r="35" customFormat="false" ht="12.75" hidden="false" customHeight="true" outlineLevel="0" collapsed="false"/>
    <row r="36" customFormat="false" ht="12.75" hidden="false" customHeight="true" outlineLevel="0" collapsed="false"/>
    <row r="37" customFormat="false" ht="12.75" hidden="false" customHeight="true" outlineLevel="0" collapsed="false"/>
    <row r="38" customFormat="false" ht="12.75" hidden="false" customHeight="true" outlineLevel="0" collapsed="false"/>
    <row r="39" customFormat="false" ht="12.75" hidden="false" customHeight="true" outlineLevel="0" collapsed="false"/>
    <row r="40" customFormat="false" ht="12.75" hidden="false" customHeight="true" outlineLevel="0" collapsed="false"/>
    <row r="41" customFormat="false" ht="12.75" hidden="false" customHeight="true" outlineLevel="0" collapsed="false"/>
    <row r="42" customFormat="false" ht="12.75" hidden="false" customHeight="true" outlineLevel="0" collapsed="false"/>
    <row r="43" customFormat="false" ht="12.75" hidden="false" customHeight="true" outlineLevel="0" collapsed="false"/>
    <row r="44" customFormat="false" ht="12.75" hidden="false" customHeight="true" outlineLevel="0" collapsed="false"/>
    <row r="45" customFormat="false" ht="12.75" hidden="false" customHeight="true" outlineLevel="0" collapsed="false"/>
    <row r="46" customFormat="false" ht="12.75" hidden="false" customHeight="true" outlineLevel="0" collapsed="false"/>
    <row r="47" customFormat="false" ht="12.75" hidden="false" customHeight="true" outlineLevel="0" collapsed="false"/>
    <row r="48" customFormat="false" ht="12.75" hidden="false" customHeight="true" outlineLevel="0" collapsed="false"/>
    <row r="49" customFormat="false" ht="12.75" hidden="false" customHeight="true" outlineLevel="0" collapsed="false"/>
    <row r="50" customFormat="false" ht="12.75" hidden="false" customHeight="true" outlineLevel="0" collapsed="false"/>
    <row r="51" customFormat="false" ht="12.75" hidden="false" customHeight="true" outlineLevel="0" collapsed="false"/>
    <row r="52" customFormat="false" ht="12.75" hidden="false" customHeight="true" outlineLevel="0" collapsed="false"/>
    <row r="53" customFormat="false" ht="12.75" hidden="false" customHeight="true" outlineLevel="0" collapsed="false"/>
    <row r="54" customFormat="false" ht="12.75" hidden="false" customHeight="true" outlineLevel="0" collapsed="false"/>
    <row r="55" customFormat="false" ht="12.75" hidden="false" customHeight="true" outlineLevel="0" collapsed="false"/>
    <row r="56" customFormat="false" ht="12.75" hidden="false" customHeight="true" outlineLevel="0" collapsed="false"/>
    <row r="57" customFormat="false" ht="12.75" hidden="false" customHeight="true" outlineLevel="0" collapsed="false"/>
    <row r="58" customFormat="false" ht="12.75" hidden="false" customHeight="true" outlineLevel="0" collapsed="false"/>
    <row r="59" customFormat="false" ht="12.75" hidden="false" customHeight="true" outlineLevel="0" collapsed="false"/>
    <row r="60" customFormat="false" ht="12.75" hidden="false" customHeight="true" outlineLevel="0" collapsed="false"/>
    <row r="61" customFormat="false" ht="12.75" hidden="false" customHeight="true" outlineLevel="0" collapsed="false"/>
    <row r="62" customFormat="false" ht="12.75" hidden="false" customHeight="true" outlineLevel="0" collapsed="false"/>
    <row r="63" customFormat="false" ht="12.75" hidden="false" customHeight="true" outlineLevel="0" collapsed="false"/>
    <row r="64" customFormat="false" ht="12.75" hidden="false" customHeight="true" outlineLevel="0" collapsed="false"/>
    <row r="65" customFormat="false" ht="12.75" hidden="false" customHeight="true" outlineLevel="0" collapsed="false"/>
    <row r="66" customFormat="false" ht="12.75" hidden="false" customHeight="true" outlineLevel="0" collapsed="false"/>
    <row r="67" customFormat="false" ht="12.75" hidden="false" customHeight="true" outlineLevel="0" collapsed="false"/>
    <row r="68" customFormat="false" ht="12.75" hidden="false" customHeight="true" outlineLevel="0" collapsed="false"/>
    <row r="69" customFormat="false" ht="12.75" hidden="false" customHeight="true" outlineLevel="0" collapsed="false"/>
    <row r="70" customFormat="false" ht="12.75" hidden="false" customHeight="true" outlineLevel="0" collapsed="false"/>
    <row r="71" customFormat="false" ht="12.75" hidden="false" customHeight="true" outlineLevel="0" collapsed="false"/>
    <row r="72" customFormat="false" ht="12.75" hidden="false" customHeight="true" outlineLevel="0" collapsed="false"/>
    <row r="73" customFormat="false" ht="12.75" hidden="false" customHeight="true" outlineLevel="0" collapsed="false"/>
    <row r="74" customFormat="false" ht="12.75" hidden="false" customHeight="true" outlineLevel="0" collapsed="false"/>
    <row r="75" customFormat="false" ht="12.75" hidden="false" customHeight="true" outlineLevel="0" collapsed="false"/>
    <row r="76" customFormat="false" ht="12.75" hidden="false" customHeight="true" outlineLevel="0" collapsed="false"/>
    <row r="77" customFormat="false" ht="12.75" hidden="false" customHeight="true" outlineLevel="0" collapsed="false"/>
    <row r="78" customFormat="false" ht="12.75" hidden="false" customHeight="true" outlineLevel="0" collapsed="false"/>
    <row r="79" customFormat="false" ht="12.75" hidden="false" customHeight="true" outlineLevel="0" collapsed="false"/>
    <row r="80" customFormat="false" ht="12.75" hidden="false" customHeight="true" outlineLevel="0" collapsed="false"/>
    <row r="81" customFormat="false" ht="12.75" hidden="false" customHeight="true" outlineLevel="0" collapsed="false"/>
    <row r="82" customFormat="false" ht="12.75" hidden="false" customHeight="true" outlineLevel="0" collapsed="false"/>
    <row r="83" customFormat="false" ht="12.75" hidden="false" customHeight="true" outlineLevel="0" collapsed="false"/>
    <row r="84" customFormat="false" ht="12.75" hidden="false" customHeight="true" outlineLevel="0" collapsed="false"/>
    <row r="85" customFormat="false" ht="12.75" hidden="false" customHeight="true" outlineLevel="0" collapsed="false"/>
    <row r="86" customFormat="false" ht="12.75" hidden="false" customHeight="true" outlineLevel="0" collapsed="false"/>
    <row r="87" customFormat="false" ht="12.75" hidden="false" customHeight="true" outlineLevel="0" collapsed="false"/>
    <row r="88" customFormat="false" ht="12.75" hidden="false" customHeight="true" outlineLevel="0" collapsed="false"/>
    <row r="89" customFormat="false" ht="12.75" hidden="false" customHeight="true" outlineLevel="0" collapsed="false"/>
    <row r="90" customFormat="false" ht="12.75" hidden="false" customHeight="true" outlineLevel="0" collapsed="false"/>
    <row r="91" customFormat="false" ht="12.75" hidden="false" customHeight="true" outlineLevel="0" collapsed="false"/>
    <row r="92" customFormat="false" ht="12.75" hidden="false" customHeight="true" outlineLevel="0" collapsed="false"/>
    <row r="93" customFormat="false" ht="12.75" hidden="false" customHeight="true" outlineLevel="0" collapsed="false"/>
    <row r="94" customFormat="false" ht="12.75" hidden="false" customHeight="true" outlineLevel="0" collapsed="false"/>
    <row r="95" customFormat="false" ht="12.75" hidden="false" customHeight="true" outlineLevel="0" collapsed="false"/>
    <row r="96" customFormat="false" ht="12.75" hidden="false" customHeight="true" outlineLevel="0" collapsed="false"/>
    <row r="97" customFormat="false" ht="12.75" hidden="false" customHeight="true" outlineLevel="0" collapsed="false"/>
    <row r="98" customFormat="false" ht="12.75" hidden="false" customHeight="true" outlineLevel="0" collapsed="false"/>
    <row r="99" customFormat="false" ht="12.75" hidden="false" customHeight="true" outlineLevel="0" collapsed="false"/>
    <row r="100" customFormat="false" ht="12.75" hidden="false" customHeight="true" outlineLevel="0" collapsed="false"/>
    <row r="101" customFormat="false" ht="12.75" hidden="false" customHeight="true" outlineLevel="0" collapsed="false"/>
    <row r="102" customFormat="false" ht="12.75" hidden="false" customHeight="true" outlineLevel="0" collapsed="false"/>
    <row r="103" customFormat="false" ht="12.75" hidden="false" customHeight="true" outlineLevel="0" collapsed="false"/>
    <row r="104" customFormat="false" ht="12.75" hidden="false" customHeight="true" outlineLevel="0" collapsed="false"/>
    <row r="105" customFormat="false" ht="12.75" hidden="false" customHeight="true" outlineLevel="0" collapsed="false"/>
    <row r="106" customFormat="false" ht="12.75" hidden="false" customHeight="true" outlineLevel="0" collapsed="false"/>
    <row r="107" customFormat="false" ht="12.75" hidden="false" customHeight="true" outlineLevel="0" collapsed="false"/>
    <row r="108" customFormat="false" ht="12.75" hidden="false" customHeight="true" outlineLevel="0" collapsed="false"/>
    <row r="109" customFormat="false" ht="12.75" hidden="false" customHeight="true" outlineLevel="0" collapsed="false"/>
    <row r="110" customFormat="false" ht="12.75" hidden="false" customHeight="true" outlineLevel="0" collapsed="false"/>
    <row r="111" customFormat="false" ht="12.75" hidden="false" customHeight="true" outlineLevel="0" collapsed="false"/>
    <row r="112" customFormat="false" ht="12.75" hidden="false" customHeight="true" outlineLevel="0" collapsed="false"/>
    <row r="113" customFormat="false" ht="12.75" hidden="false" customHeight="true" outlineLevel="0" collapsed="false"/>
    <row r="114" customFormat="false" ht="12.75" hidden="false" customHeight="true" outlineLevel="0" collapsed="false"/>
    <row r="115" customFormat="false" ht="12.75" hidden="false" customHeight="true" outlineLevel="0" collapsed="false"/>
    <row r="116" customFormat="false" ht="12.75" hidden="false" customHeight="true" outlineLevel="0" collapsed="false"/>
    <row r="117" customFormat="false" ht="12.75" hidden="false" customHeight="true" outlineLevel="0" collapsed="false"/>
    <row r="118" customFormat="false" ht="12.75" hidden="false" customHeight="true" outlineLevel="0" collapsed="false"/>
    <row r="119" customFormat="false" ht="12.75" hidden="false" customHeight="true" outlineLevel="0" collapsed="false"/>
    <row r="120" customFormat="false" ht="12.75" hidden="false" customHeight="true" outlineLevel="0" collapsed="false"/>
    <row r="121" customFormat="false" ht="12.75" hidden="false" customHeight="true" outlineLevel="0" collapsed="false"/>
    <row r="122" customFormat="false" ht="12.75" hidden="false" customHeight="true" outlineLevel="0" collapsed="false"/>
    <row r="123" customFormat="false" ht="12.75" hidden="false" customHeight="true" outlineLevel="0" collapsed="false"/>
    <row r="124" customFormat="false" ht="12.75" hidden="false" customHeight="true" outlineLevel="0" collapsed="false"/>
    <row r="125" customFormat="false" ht="12.75" hidden="false" customHeight="true" outlineLevel="0" collapsed="false"/>
    <row r="126" customFormat="false" ht="12.75" hidden="false" customHeight="true" outlineLevel="0" collapsed="false"/>
    <row r="127" customFormat="false" ht="12.75" hidden="false" customHeight="true" outlineLevel="0" collapsed="false"/>
    <row r="128" customFormat="false" ht="12.75" hidden="false" customHeight="true" outlineLevel="0" collapsed="false"/>
    <row r="129" customFormat="false" ht="12.75" hidden="false" customHeight="true" outlineLevel="0" collapsed="false"/>
    <row r="130" customFormat="false" ht="12.75" hidden="false" customHeight="true" outlineLevel="0" collapsed="false"/>
    <row r="131" customFormat="false" ht="12.75" hidden="false" customHeight="true" outlineLevel="0" collapsed="false"/>
    <row r="132" customFormat="false" ht="12.75" hidden="false" customHeight="true" outlineLevel="0" collapsed="false"/>
    <row r="133" customFormat="false" ht="12.75" hidden="false" customHeight="true" outlineLevel="0" collapsed="false"/>
    <row r="134" customFormat="false" ht="12.75" hidden="false" customHeight="true" outlineLevel="0" collapsed="false"/>
    <row r="135" customFormat="false" ht="12.75" hidden="false" customHeight="true" outlineLevel="0" collapsed="false"/>
    <row r="136" customFormat="false" ht="12.75" hidden="false" customHeight="true" outlineLevel="0" collapsed="false"/>
    <row r="137" customFormat="false" ht="12.75" hidden="false" customHeight="true" outlineLevel="0" collapsed="false"/>
    <row r="138" customFormat="false" ht="12.75" hidden="false" customHeight="true" outlineLevel="0" collapsed="false"/>
    <row r="139" customFormat="false" ht="12.75" hidden="false" customHeight="true" outlineLevel="0" collapsed="false"/>
    <row r="140" customFormat="false" ht="12.75" hidden="false" customHeight="true" outlineLevel="0" collapsed="false"/>
    <row r="141" customFormat="false" ht="12.75" hidden="false" customHeight="true" outlineLevel="0" collapsed="false"/>
    <row r="142" customFormat="false" ht="12.75" hidden="false" customHeight="true" outlineLevel="0" collapsed="false"/>
    <row r="143" customFormat="false" ht="12.75" hidden="false" customHeight="true" outlineLevel="0" collapsed="false"/>
    <row r="144" customFormat="false" ht="12.75" hidden="false" customHeight="true" outlineLevel="0" collapsed="false"/>
    <row r="145" customFormat="false" ht="12.75" hidden="false" customHeight="true" outlineLevel="0" collapsed="false"/>
    <row r="146" customFormat="false" ht="12.75" hidden="false" customHeight="true" outlineLevel="0" collapsed="false"/>
    <row r="147" customFormat="false" ht="12.75" hidden="false" customHeight="true" outlineLevel="0" collapsed="false"/>
    <row r="148" customFormat="false" ht="12.75" hidden="false" customHeight="true" outlineLevel="0" collapsed="false"/>
    <row r="149" customFormat="false" ht="12.75" hidden="false" customHeight="true" outlineLevel="0" collapsed="false"/>
    <row r="150" customFormat="false" ht="12.75" hidden="false" customHeight="true" outlineLevel="0" collapsed="false"/>
    <row r="151" customFormat="false" ht="12.75" hidden="false" customHeight="true" outlineLevel="0" collapsed="false"/>
    <row r="152" customFormat="false" ht="12.75" hidden="false" customHeight="true" outlineLevel="0" collapsed="false"/>
    <row r="153" customFormat="false" ht="12.75" hidden="false" customHeight="true" outlineLevel="0" collapsed="false"/>
    <row r="154" customFormat="false" ht="12.75" hidden="false" customHeight="true" outlineLevel="0" collapsed="false"/>
    <row r="155" customFormat="false" ht="12.75" hidden="false" customHeight="true" outlineLevel="0" collapsed="false"/>
    <row r="156" customFormat="false" ht="12.75" hidden="false" customHeight="true" outlineLevel="0" collapsed="false"/>
    <row r="157" customFormat="false" ht="12.75" hidden="false" customHeight="true" outlineLevel="0" collapsed="false"/>
    <row r="158" customFormat="false" ht="12.75" hidden="false" customHeight="true" outlineLevel="0" collapsed="false"/>
    <row r="159" customFormat="false" ht="12.75" hidden="false" customHeight="true" outlineLevel="0" collapsed="false"/>
    <row r="160" customFormat="false" ht="12.75" hidden="false" customHeight="true" outlineLevel="0" collapsed="false"/>
    <row r="161" customFormat="false" ht="12.75" hidden="false" customHeight="true" outlineLevel="0" collapsed="false"/>
    <row r="162" customFormat="false" ht="12.75" hidden="false" customHeight="true" outlineLevel="0" collapsed="false"/>
    <row r="163" customFormat="false" ht="12.75" hidden="false" customHeight="true" outlineLevel="0" collapsed="false"/>
    <row r="164" customFormat="false" ht="12.75" hidden="false" customHeight="true" outlineLevel="0" collapsed="false"/>
    <row r="165" customFormat="false" ht="12.75" hidden="false" customHeight="true" outlineLevel="0" collapsed="false"/>
    <row r="166" customFormat="false" ht="12.75" hidden="false" customHeight="true" outlineLevel="0" collapsed="false"/>
    <row r="167" customFormat="false" ht="12.75" hidden="false" customHeight="true" outlineLevel="0" collapsed="false"/>
    <row r="168" customFormat="false" ht="12.75" hidden="false" customHeight="true" outlineLevel="0" collapsed="false"/>
    <row r="169" customFormat="false" ht="12.75" hidden="false" customHeight="true" outlineLevel="0" collapsed="false"/>
    <row r="170" customFormat="false" ht="12.75" hidden="false" customHeight="true" outlineLevel="0" collapsed="false"/>
    <row r="171" customFormat="false" ht="12.75" hidden="false" customHeight="true" outlineLevel="0" collapsed="false"/>
    <row r="172" customFormat="false" ht="12.75" hidden="false" customHeight="true" outlineLevel="0" collapsed="false"/>
    <row r="173" customFormat="false" ht="12.75" hidden="false" customHeight="true" outlineLevel="0" collapsed="false"/>
    <row r="174" customFormat="false" ht="12.75" hidden="false" customHeight="true" outlineLevel="0" collapsed="false"/>
    <row r="175" customFormat="false" ht="12.75" hidden="false" customHeight="true" outlineLevel="0" collapsed="false"/>
    <row r="176" customFormat="false" ht="12.75" hidden="false" customHeight="true" outlineLevel="0" collapsed="false"/>
    <row r="177" customFormat="false" ht="12.75" hidden="false" customHeight="true" outlineLevel="0" collapsed="false"/>
    <row r="178" customFormat="false" ht="12.75" hidden="false" customHeight="true" outlineLevel="0" collapsed="false"/>
    <row r="179" customFormat="false" ht="12.75" hidden="false" customHeight="true" outlineLevel="0" collapsed="false"/>
    <row r="180" customFormat="false" ht="12.75" hidden="false" customHeight="true" outlineLevel="0" collapsed="false"/>
    <row r="181" customFormat="false" ht="12.75" hidden="false" customHeight="true" outlineLevel="0" collapsed="false"/>
    <row r="182" customFormat="false" ht="12.75" hidden="false" customHeight="true" outlineLevel="0" collapsed="false"/>
    <row r="183" customFormat="false" ht="12.75" hidden="false" customHeight="true" outlineLevel="0" collapsed="false"/>
    <row r="184" customFormat="false" ht="12.75" hidden="false" customHeight="true" outlineLevel="0" collapsed="false"/>
    <row r="185" customFormat="false" ht="12.75" hidden="false" customHeight="true" outlineLevel="0" collapsed="false"/>
    <row r="186" customFormat="false" ht="12.75" hidden="false" customHeight="true" outlineLevel="0" collapsed="false"/>
    <row r="187" customFormat="false" ht="12.75" hidden="false" customHeight="true" outlineLevel="0" collapsed="false"/>
    <row r="188" customFormat="false" ht="12.75" hidden="false" customHeight="true" outlineLevel="0" collapsed="false"/>
    <row r="189" customFormat="false" ht="12.75" hidden="false" customHeight="true" outlineLevel="0" collapsed="false"/>
    <row r="190" customFormat="false" ht="12.75" hidden="false" customHeight="true" outlineLevel="0" collapsed="false"/>
    <row r="191" customFormat="false" ht="12.75" hidden="false" customHeight="true" outlineLevel="0" collapsed="false"/>
    <row r="192" customFormat="false" ht="12.75" hidden="false" customHeight="true" outlineLevel="0" collapsed="false"/>
    <row r="193" customFormat="false" ht="12.75" hidden="false" customHeight="true" outlineLevel="0" collapsed="false"/>
    <row r="194" customFormat="false" ht="12.75" hidden="false" customHeight="true" outlineLevel="0" collapsed="false"/>
    <row r="195" customFormat="false" ht="12.75" hidden="false" customHeight="true" outlineLevel="0" collapsed="false"/>
    <row r="196" customFormat="false" ht="12.75" hidden="false" customHeight="true" outlineLevel="0" collapsed="false"/>
    <row r="197" customFormat="false" ht="12.75" hidden="false" customHeight="true" outlineLevel="0" collapsed="false"/>
    <row r="198" customFormat="false" ht="12.75" hidden="false" customHeight="true" outlineLevel="0" collapsed="false"/>
    <row r="199" customFormat="false" ht="12.75" hidden="false" customHeight="true" outlineLevel="0" collapsed="false"/>
    <row r="200" customFormat="false" ht="12.75" hidden="false" customHeight="true" outlineLevel="0" collapsed="false"/>
    <row r="201" customFormat="false" ht="12.75" hidden="false" customHeight="true" outlineLevel="0" collapsed="false"/>
    <row r="202" customFormat="false" ht="12.75" hidden="false" customHeight="true" outlineLevel="0" collapsed="false"/>
    <row r="203" customFormat="false" ht="12.75" hidden="false" customHeight="true" outlineLevel="0" collapsed="false"/>
    <row r="204" customFormat="false" ht="12.75" hidden="false" customHeight="true" outlineLevel="0" collapsed="false"/>
    <row r="205" customFormat="false" ht="12.75" hidden="false" customHeight="true" outlineLevel="0" collapsed="false"/>
    <row r="206" customFormat="false" ht="12.75" hidden="false" customHeight="true" outlineLevel="0" collapsed="false"/>
    <row r="207" customFormat="false" ht="12.75" hidden="false" customHeight="true" outlineLevel="0" collapsed="false"/>
    <row r="208" customFormat="false" ht="12.75" hidden="false" customHeight="true" outlineLevel="0" collapsed="false"/>
    <row r="209" customFormat="false" ht="12.75" hidden="false" customHeight="true" outlineLevel="0" collapsed="false"/>
    <row r="210" customFormat="false" ht="12.75" hidden="false" customHeight="true" outlineLevel="0" collapsed="false"/>
    <row r="211" customFormat="false" ht="12.75" hidden="false" customHeight="true" outlineLevel="0" collapsed="false"/>
    <row r="212" customFormat="false" ht="12.75" hidden="false" customHeight="true" outlineLevel="0" collapsed="false"/>
    <row r="213" customFormat="false" ht="12.75" hidden="false" customHeight="true" outlineLevel="0" collapsed="false"/>
    <row r="214" customFormat="false" ht="12.75" hidden="false" customHeight="true" outlineLevel="0" collapsed="false"/>
    <row r="215" customFormat="false" ht="12.75" hidden="false" customHeight="true" outlineLevel="0" collapsed="false"/>
    <row r="216" customFormat="false" ht="12.75" hidden="false" customHeight="true" outlineLevel="0" collapsed="false"/>
    <row r="217" customFormat="false" ht="12.75" hidden="false" customHeight="true" outlineLevel="0" collapsed="false"/>
    <row r="218" customFormat="false" ht="12.75" hidden="false" customHeight="true" outlineLevel="0" collapsed="false"/>
    <row r="219" customFormat="false" ht="12.75" hidden="false" customHeight="true" outlineLevel="0" collapsed="false"/>
    <row r="220" customFormat="false" ht="12.75" hidden="false" customHeight="true" outlineLevel="0" collapsed="false"/>
    <row r="221" customFormat="false" ht="15.75" hidden="false" customHeight="true" outlineLevel="0" collapsed="false"/>
    <row r="222" customFormat="false" ht="15.75" hidden="false" customHeight="true" outlineLevel="0" collapsed="false"/>
    <row r="223" customFormat="false" ht="15.75" hidden="false" customHeight="true" outlineLevel="0" collapsed="false"/>
    <row r="224" customFormat="false" ht="15.75" hidden="false" customHeight="true" outlineLevel="0" collapsed="false"/>
    <row r="225" customFormat="false" ht="15.75" hidden="false" customHeight="true" outlineLevel="0" collapsed="false"/>
    <row r="226" customFormat="false" ht="15.75" hidden="false" customHeight="true" outlineLevel="0" collapsed="false"/>
    <row r="227" customFormat="false" ht="15.75" hidden="false" customHeight="true" outlineLevel="0" collapsed="false"/>
    <row r="228" customFormat="false" ht="15.75" hidden="false" customHeight="true" outlineLevel="0" collapsed="false"/>
    <row r="229" customFormat="false" ht="15.75" hidden="false" customHeight="true" outlineLevel="0" collapsed="false"/>
    <row r="230" customFormat="false" ht="15.75" hidden="false" customHeight="true" outlineLevel="0" collapsed="false"/>
    <row r="231" customFormat="false" ht="15.75" hidden="false" customHeight="true" outlineLevel="0" collapsed="false"/>
    <row r="232" customFormat="false" ht="15.75" hidden="false" customHeight="true" outlineLevel="0" collapsed="false"/>
    <row r="233" customFormat="false" ht="15.75" hidden="false" customHeight="true" outlineLevel="0" collapsed="false"/>
    <row r="234" customFormat="false" ht="15.75" hidden="false" customHeight="true" outlineLevel="0" collapsed="false"/>
    <row r="235" customFormat="false" ht="15.75" hidden="false" customHeight="true" outlineLevel="0" collapsed="false"/>
    <row r="236" customFormat="false" ht="15.75" hidden="false" customHeight="true" outlineLevel="0" collapsed="false"/>
    <row r="237" customFormat="false" ht="15.75" hidden="false" customHeight="true" outlineLevel="0" collapsed="false"/>
    <row r="238" customFormat="false" ht="15.75" hidden="false" customHeight="true" outlineLevel="0" collapsed="false"/>
    <row r="239" customFormat="false" ht="15.75" hidden="false" customHeight="true" outlineLevel="0" collapsed="false"/>
    <row r="240" customFormat="false" ht="15.75" hidden="false" customHeight="true" outlineLevel="0" collapsed="false"/>
    <row r="241" customFormat="false" ht="15.75" hidden="false" customHeight="true" outlineLevel="0" collapsed="false"/>
    <row r="242" customFormat="false" ht="15.75" hidden="false" customHeight="true" outlineLevel="0" collapsed="false"/>
    <row r="243" customFormat="false" ht="15.75" hidden="false" customHeight="true" outlineLevel="0" collapsed="false"/>
    <row r="244" customFormat="false" ht="15.75" hidden="false" customHeight="true" outlineLevel="0" collapsed="false"/>
    <row r="245" customFormat="false" ht="15.75" hidden="false" customHeight="true" outlineLevel="0" collapsed="false"/>
    <row r="246" customFormat="false" ht="15.75" hidden="false" customHeight="true" outlineLevel="0" collapsed="false"/>
    <row r="247" customFormat="false" ht="15.75" hidden="false" customHeight="true" outlineLevel="0" collapsed="false"/>
    <row r="248" customFormat="false" ht="15.75" hidden="false" customHeight="true" outlineLevel="0" collapsed="false"/>
    <row r="249" customFormat="false" ht="15.75" hidden="false" customHeight="true" outlineLevel="0" collapsed="false"/>
    <row r="250" customFormat="false" ht="15.75" hidden="false" customHeight="true" outlineLevel="0" collapsed="false"/>
    <row r="251" customFormat="false" ht="15.75" hidden="false" customHeight="true" outlineLevel="0" collapsed="false"/>
    <row r="252" customFormat="false" ht="15.75" hidden="false" customHeight="true" outlineLevel="0" collapsed="false"/>
    <row r="253" customFormat="false" ht="15.75" hidden="false" customHeight="true" outlineLevel="0" collapsed="false"/>
    <row r="254" customFormat="false" ht="15.75" hidden="false" customHeight="true" outlineLevel="0" collapsed="false"/>
    <row r="255" customFormat="false" ht="15.75" hidden="false" customHeight="true" outlineLevel="0" collapsed="false"/>
    <row r="256" customFormat="false" ht="15.75" hidden="false" customHeight="true" outlineLevel="0" collapsed="false"/>
    <row r="257" customFormat="false" ht="15.75" hidden="false" customHeight="true" outlineLevel="0" collapsed="false"/>
    <row r="258" customFormat="false" ht="15.75" hidden="false" customHeight="true" outlineLevel="0" collapsed="false"/>
    <row r="259" customFormat="false" ht="15.75" hidden="false" customHeight="true" outlineLevel="0" collapsed="false"/>
    <row r="260" customFormat="false" ht="15.75" hidden="false" customHeight="true" outlineLevel="0" collapsed="false"/>
    <row r="261" customFormat="false" ht="15.75" hidden="false" customHeight="true" outlineLevel="0" collapsed="false"/>
    <row r="262" customFormat="false" ht="15.75" hidden="false" customHeight="true" outlineLevel="0" collapsed="false"/>
    <row r="263" customFormat="false" ht="15.75" hidden="false" customHeight="true" outlineLevel="0" collapsed="false"/>
    <row r="264" customFormat="false" ht="15.75" hidden="false" customHeight="true" outlineLevel="0" collapsed="false"/>
    <row r="265" customFormat="false" ht="15.75" hidden="false" customHeight="true" outlineLevel="0" collapsed="false"/>
    <row r="266" customFormat="false" ht="15.75" hidden="false" customHeight="true" outlineLevel="0" collapsed="false"/>
    <row r="267" customFormat="false" ht="15.75" hidden="false" customHeight="true" outlineLevel="0" collapsed="false"/>
    <row r="268" customFormat="false" ht="15.75" hidden="false" customHeight="true" outlineLevel="0" collapsed="false"/>
    <row r="269" customFormat="false" ht="15.75" hidden="false" customHeight="true" outlineLevel="0" collapsed="false"/>
    <row r="270" customFormat="false" ht="15.75" hidden="false" customHeight="true" outlineLevel="0" collapsed="false"/>
    <row r="271" customFormat="false" ht="15.75" hidden="false" customHeight="true" outlineLevel="0" collapsed="false"/>
    <row r="272" customFormat="false" ht="15.75" hidden="false" customHeight="true" outlineLevel="0" collapsed="false"/>
    <row r="273" customFormat="false" ht="15.75" hidden="false" customHeight="true" outlineLevel="0" collapsed="false"/>
    <row r="274" customFormat="false" ht="15.75" hidden="false" customHeight="true" outlineLevel="0" collapsed="false"/>
    <row r="275" customFormat="false" ht="15.75" hidden="false" customHeight="true" outlineLevel="0" collapsed="false"/>
    <row r="276" customFormat="false" ht="15.75" hidden="false" customHeight="true" outlineLevel="0" collapsed="false"/>
    <row r="277" customFormat="false" ht="15.75" hidden="false" customHeight="true" outlineLevel="0" collapsed="false"/>
    <row r="278" customFormat="false" ht="15.75" hidden="false" customHeight="true" outlineLevel="0" collapsed="false"/>
    <row r="279" customFormat="false" ht="15.75" hidden="false" customHeight="true" outlineLevel="0" collapsed="false"/>
    <row r="280" customFormat="false" ht="15.75" hidden="false" customHeight="true" outlineLevel="0" collapsed="false"/>
    <row r="281" customFormat="false" ht="15.75" hidden="false" customHeight="true" outlineLevel="0" collapsed="false"/>
    <row r="282" customFormat="false" ht="15.75" hidden="false" customHeight="true" outlineLevel="0" collapsed="false"/>
    <row r="283" customFormat="false" ht="15.75" hidden="false" customHeight="true" outlineLevel="0" collapsed="false"/>
    <row r="284" customFormat="false" ht="15.75" hidden="false" customHeight="true" outlineLevel="0" collapsed="false"/>
    <row r="285" customFormat="false" ht="15.75" hidden="false" customHeight="true" outlineLevel="0" collapsed="false"/>
    <row r="286" customFormat="false" ht="15.75" hidden="false" customHeight="true" outlineLevel="0" collapsed="false"/>
    <row r="287" customFormat="false" ht="15.75" hidden="false" customHeight="true" outlineLevel="0" collapsed="false"/>
    <row r="288" customFormat="false" ht="15.75" hidden="false" customHeight="true" outlineLevel="0" collapsed="false"/>
    <row r="289" customFormat="false" ht="15.75" hidden="false" customHeight="true" outlineLevel="0" collapsed="false"/>
    <row r="290" customFormat="false" ht="15.75" hidden="false" customHeight="true" outlineLevel="0" collapsed="false"/>
    <row r="291" customFormat="false" ht="15.75" hidden="false" customHeight="true" outlineLevel="0" collapsed="false"/>
    <row r="292" customFormat="false" ht="15.75" hidden="false" customHeight="true" outlineLevel="0" collapsed="false"/>
    <row r="293" customFormat="false" ht="15.75" hidden="false" customHeight="true" outlineLevel="0" collapsed="false"/>
    <row r="294" customFormat="false" ht="15.75" hidden="false" customHeight="true" outlineLevel="0" collapsed="false"/>
    <row r="295" customFormat="false" ht="15.75" hidden="false" customHeight="true" outlineLevel="0" collapsed="false"/>
    <row r="296" customFormat="false" ht="15.75" hidden="false" customHeight="true" outlineLevel="0" collapsed="false"/>
    <row r="297" customFormat="false" ht="15.75" hidden="false" customHeight="true" outlineLevel="0" collapsed="false"/>
    <row r="298" customFormat="false" ht="15.75" hidden="false" customHeight="true" outlineLevel="0" collapsed="false"/>
    <row r="299" customFormat="false" ht="15.75" hidden="false" customHeight="true" outlineLevel="0" collapsed="false"/>
    <row r="300" customFormat="false" ht="15.75" hidden="false" customHeight="true" outlineLevel="0" collapsed="false"/>
    <row r="301" customFormat="false" ht="15.75" hidden="false" customHeight="true" outlineLevel="0" collapsed="false"/>
    <row r="302" customFormat="false" ht="15.75" hidden="false" customHeight="true" outlineLevel="0" collapsed="false"/>
    <row r="303" customFormat="false" ht="15.75" hidden="false" customHeight="true" outlineLevel="0" collapsed="false"/>
    <row r="304" customFormat="false" ht="15.75" hidden="false" customHeight="true" outlineLevel="0" collapsed="false"/>
    <row r="305" customFormat="false" ht="15.75" hidden="false" customHeight="true" outlineLevel="0" collapsed="false"/>
    <row r="306" customFormat="false" ht="15.75" hidden="false" customHeight="true" outlineLevel="0" collapsed="false"/>
    <row r="307" customFormat="false" ht="15.75" hidden="false" customHeight="true" outlineLevel="0" collapsed="false"/>
    <row r="308" customFormat="false" ht="15.75" hidden="false" customHeight="true" outlineLevel="0" collapsed="false"/>
    <row r="309" customFormat="false" ht="15.75" hidden="false" customHeight="true" outlineLevel="0" collapsed="false"/>
    <row r="310" customFormat="false" ht="15.75" hidden="false" customHeight="true" outlineLevel="0" collapsed="false"/>
    <row r="311" customFormat="false" ht="15.75" hidden="false" customHeight="true" outlineLevel="0" collapsed="false"/>
    <row r="312" customFormat="false" ht="15.75" hidden="false" customHeight="true" outlineLevel="0" collapsed="false"/>
    <row r="313" customFormat="false" ht="15.75" hidden="false" customHeight="true" outlineLevel="0" collapsed="false"/>
    <row r="314" customFormat="false" ht="15.75" hidden="false" customHeight="true" outlineLevel="0" collapsed="false"/>
    <row r="315" customFormat="false" ht="15.75" hidden="false" customHeight="true" outlineLevel="0" collapsed="false"/>
    <row r="316" customFormat="false" ht="15.75" hidden="false" customHeight="true" outlineLevel="0" collapsed="false"/>
    <row r="317" customFormat="false" ht="15.75" hidden="false" customHeight="true" outlineLevel="0" collapsed="false"/>
    <row r="318" customFormat="false" ht="15.75" hidden="false" customHeight="true" outlineLevel="0" collapsed="false"/>
    <row r="319" customFormat="false" ht="15.75" hidden="false" customHeight="true" outlineLevel="0" collapsed="false"/>
    <row r="320" customFormat="false" ht="15.75" hidden="false" customHeight="true" outlineLevel="0" collapsed="false"/>
    <row r="321" customFormat="false" ht="15.75" hidden="false" customHeight="true" outlineLevel="0" collapsed="false"/>
    <row r="322" customFormat="false" ht="15.75" hidden="false" customHeight="true" outlineLevel="0" collapsed="false"/>
    <row r="323" customFormat="false" ht="15.75" hidden="false" customHeight="true" outlineLevel="0" collapsed="false"/>
    <row r="324" customFormat="false" ht="15.75" hidden="false" customHeight="true" outlineLevel="0" collapsed="false"/>
    <row r="325" customFormat="false" ht="15.75" hidden="false" customHeight="true" outlineLevel="0" collapsed="false"/>
    <row r="326" customFormat="false" ht="15.75" hidden="false" customHeight="true" outlineLevel="0" collapsed="false"/>
    <row r="327" customFormat="false" ht="15.75" hidden="false" customHeight="true" outlineLevel="0" collapsed="false"/>
    <row r="328" customFormat="false" ht="15.75" hidden="false" customHeight="true" outlineLevel="0" collapsed="false"/>
    <row r="329" customFormat="false" ht="15.75" hidden="false" customHeight="true" outlineLevel="0" collapsed="false"/>
    <row r="330" customFormat="false" ht="15.75" hidden="false" customHeight="true" outlineLevel="0" collapsed="false"/>
    <row r="331" customFormat="false" ht="15.75" hidden="false" customHeight="true" outlineLevel="0" collapsed="false"/>
    <row r="332" customFormat="false" ht="15.75" hidden="false" customHeight="true" outlineLevel="0" collapsed="false"/>
    <row r="333" customFormat="false" ht="15.75" hidden="false" customHeight="true" outlineLevel="0" collapsed="false"/>
    <row r="334" customFormat="false" ht="15.75" hidden="false" customHeight="true" outlineLevel="0" collapsed="false"/>
    <row r="335" customFormat="false" ht="15.75" hidden="false" customHeight="true" outlineLevel="0" collapsed="false"/>
    <row r="336" customFormat="false" ht="15.75" hidden="false" customHeight="true" outlineLevel="0" collapsed="false"/>
    <row r="337" customFormat="false" ht="15.75" hidden="false" customHeight="true" outlineLevel="0" collapsed="false"/>
    <row r="338" customFormat="false" ht="15.75" hidden="false" customHeight="true" outlineLevel="0" collapsed="false"/>
    <row r="339" customFormat="false" ht="15.75" hidden="false" customHeight="true" outlineLevel="0" collapsed="false"/>
    <row r="340" customFormat="false" ht="15.75" hidden="false" customHeight="true" outlineLevel="0" collapsed="false"/>
    <row r="341" customFormat="false" ht="15.75" hidden="false" customHeight="true" outlineLevel="0" collapsed="false"/>
    <row r="342" customFormat="false" ht="15.75" hidden="false" customHeight="true" outlineLevel="0" collapsed="false"/>
    <row r="343" customFormat="false" ht="15.75" hidden="false" customHeight="true" outlineLevel="0" collapsed="false"/>
    <row r="344" customFormat="false" ht="15.75" hidden="false" customHeight="true" outlineLevel="0" collapsed="false"/>
    <row r="345" customFormat="false" ht="15.75" hidden="false" customHeight="true" outlineLevel="0" collapsed="false"/>
    <row r="346" customFormat="false" ht="15.75" hidden="false" customHeight="true" outlineLevel="0" collapsed="false"/>
    <row r="347" customFormat="false" ht="15.75" hidden="false" customHeight="true" outlineLevel="0" collapsed="false"/>
    <row r="348" customFormat="false" ht="15.75" hidden="false" customHeight="true" outlineLevel="0" collapsed="false"/>
    <row r="349" customFormat="false" ht="15.75" hidden="false" customHeight="true" outlineLevel="0" collapsed="false"/>
    <row r="350" customFormat="false" ht="15.75" hidden="false" customHeight="true" outlineLevel="0" collapsed="false"/>
    <row r="351" customFormat="false" ht="15.75" hidden="false" customHeight="true" outlineLevel="0" collapsed="false"/>
    <row r="352" customFormat="false" ht="15.75" hidden="false" customHeight="true" outlineLevel="0" collapsed="false"/>
    <row r="353" customFormat="false" ht="15.75" hidden="false" customHeight="true" outlineLevel="0" collapsed="false"/>
    <row r="354" customFormat="false" ht="15.75" hidden="false" customHeight="true" outlineLevel="0" collapsed="false"/>
    <row r="355" customFormat="false" ht="15.75" hidden="false" customHeight="true" outlineLevel="0" collapsed="false"/>
    <row r="356" customFormat="false" ht="15.75" hidden="false" customHeight="true" outlineLevel="0" collapsed="false"/>
    <row r="357" customFormat="false" ht="15.75" hidden="false" customHeight="true" outlineLevel="0" collapsed="false"/>
    <row r="358" customFormat="false" ht="15.75" hidden="false" customHeight="true" outlineLevel="0" collapsed="false"/>
    <row r="359" customFormat="false" ht="15.75" hidden="false" customHeight="true" outlineLevel="0" collapsed="false"/>
    <row r="360" customFormat="false" ht="15.75" hidden="false" customHeight="true" outlineLevel="0" collapsed="false"/>
    <row r="361" customFormat="false" ht="15.75" hidden="false" customHeight="true" outlineLevel="0" collapsed="false"/>
    <row r="362" customFormat="false" ht="15.75" hidden="false" customHeight="true" outlineLevel="0" collapsed="false"/>
    <row r="363" customFormat="false" ht="15.75" hidden="false" customHeight="true" outlineLevel="0" collapsed="false"/>
    <row r="364" customFormat="false" ht="15.75" hidden="false" customHeight="true" outlineLevel="0" collapsed="false"/>
    <row r="365" customFormat="false" ht="15.75" hidden="false" customHeight="true" outlineLevel="0" collapsed="false"/>
    <row r="366" customFormat="false" ht="15.75" hidden="false" customHeight="true" outlineLevel="0" collapsed="false"/>
    <row r="367" customFormat="false" ht="15.75" hidden="false" customHeight="true" outlineLevel="0" collapsed="false"/>
    <row r="368" customFormat="false" ht="15.75" hidden="false" customHeight="true" outlineLevel="0" collapsed="false"/>
    <row r="369" customFormat="false" ht="15.75" hidden="false" customHeight="true" outlineLevel="0" collapsed="false"/>
    <row r="370" customFormat="false" ht="15.75" hidden="false" customHeight="true" outlineLevel="0" collapsed="false"/>
    <row r="371" customFormat="false" ht="15.75" hidden="false" customHeight="true" outlineLevel="0" collapsed="false"/>
    <row r="372" customFormat="false" ht="15.75" hidden="false" customHeight="true" outlineLevel="0" collapsed="false"/>
    <row r="373" customFormat="false" ht="15.75" hidden="false" customHeight="true" outlineLevel="0" collapsed="false"/>
    <row r="374" customFormat="false" ht="15.75" hidden="false" customHeight="true" outlineLevel="0" collapsed="false"/>
    <row r="375" customFormat="false" ht="15.75" hidden="false" customHeight="true" outlineLevel="0" collapsed="false"/>
    <row r="376" customFormat="false" ht="15.75" hidden="false" customHeight="true" outlineLevel="0" collapsed="false"/>
    <row r="377" customFormat="false" ht="15.75" hidden="false" customHeight="true" outlineLevel="0" collapsed="false"/>
    <row r="378" customFormat="false" ht="15.75" hidden="false" customHeight="true" outlineLevel="0" collapsed="false"/>
    <row r="379" customFormat="false" ht="15.75" hidden="false" customHeight="true" outlineLevel="0" collapsed="false"/>
    <row r="380" customFormat="false" ht="15.75" hidden="false" customHeight="true" outlineLevel="0" collapsed="false"/>
    <row r="381" customFormat="false" ht="15.75" hidden="false" customHeight="true" outlineLevel="0" collapsed="false"/>
    <row r="382" customFormat="false" ht="15.75" hidden="false" customHeight="true" outlineLevel="0" collapsed="false"/>
    <row r="383" customFormat="false" ht="15.75" hidden="false" customHeight="true" outlineLevel="0" collapsed="false"/>
    <row r="384" customFormat="false" ht="15.75" hidden="false" customHeight="true" outlineLevel="0" collapsed="false"/>
    <row r="385" customFormat="false" ht="15.75" hidden="false" customHeight="true" outlineLevel="0" collapsed="false"/>
    <row r="386" customFormat="false" ht="15.75" hidden="false" customHeight="true" outlineLevel="0" collapsed="false"/>
    <row r="387" customFormat="false" ht="15.75" hidden="false" customHeight="true" outlineLevel="0" collapsed="false"/>
    <row r="388" customFormat="false" ht="15.75" hidden="false" customHeight="true" outlineLevel="0" collapsed="false"/>
    <row r="389" customFormat="false" ht="15.75" hidden="false" customHeight="true" outlineLevel="0" collapsed="false"/>
    <row r="390" customFormat="false" ht="15.75" hidden="false" customHeight="true" outlineLevel="0" collapsed="false"/>
    <row r="391" customFormat="false" ht="15.75" hidden="false" customHeight="true" outlineLevel="0" collapsed="false"/>
    <row r="392" customFormat="false" ht="15.75" hidden="false" customHeight="true" outlineLevel="0" collapsed="false"/>
    <row r="393" customFormat="false" ht="15.75" hidden="false" customHeight="true" outlineLevel="0" collapsed="false"/>
    <row r="394" customFormat="false" ht="15.75" hidden="false" customHeight="true" outlineLevel="0" collapsed="false"/>
    <row r="395" customFormat="false" ht="15.75" hidden="false" customHeight="true" outlineLevel="0" collapsed="false"/>
    <row r="396" customFormat="false" ht="15.75" hidden="false" customHeight="true" outlineLevel="0" collapsed="false"/>
    <row r="397" customFormat="false" ht="15.75" hidden="false" customHeight="true" outlineLevel="0" collapsed="false"/>
    <row r="398" customFormat="false" ht="15.75" hidden="false" customHeight="true" outlineLevel="0" collapsed="false"/>
    <row r="399" customFormat="false" ht="15.75" hidden="false" customHeight="true" outlineLevel="0" collapsed="false"/>
    <row r="400" customFormat="false" ht="15.75" hidden="false" customHeight="true" outlineLevel="0" collapsed="false"/>
    <row r="401" customFormat="false" ht="15.75" hidden="false" customHeight="true" outlineLevel="0" collapsed="false"/>
    <row r="402" customFormat="false" ht="15.75" hidden="false" customHeight="true" outlineLevel="0" collapsed="false"/>
    <row r="403" customFormat="false" ht="15.75" hidden="false" customHeight="true" outlineLevel="0" collapsed="false"/>
    <row r="404" customFormat="false" ht="15.75" hidden="false" customHeight="true" outlineLevel="0" collapsed="false"/>
    <row r="405" customFormat="false" ht="15.75" hidden="false" customHeight="true" outlineLevel="0" collapsed="false"/>
    <row r="406" customFormat="false" ht="15.75" hidden="false" customHeight="true" outlineLevel="0" collapsed="false"/>
    <row r="407" customFormat="false" ht="15.75" hidden="false" customHeight="true" outlineLevel="0" collapsed="false"/>
    <row r="408" customFormat="false" ht="15.75" hidden="false" customHeight="true" outlineLevel="0" collapsed="false"/>
    <row r="409" customFormat="false" ht="15.75" hidden="false" customHeight="true" outlineLevel="0" collapsed="false"/>
    <row r="410" customFormat="false" ht="15.75" hidden="false" customHeight="true" outlineLevel="0" collapsed="false"/>
    <row r="411" customFormat="false" ht="15.75" hidden="false" customHeight="true" outlineLevel="0" collapsed="false"/>
    <row r="412" customFormat="false" ht="15.75" hidden="false" customHeight="true" outlineLevel="0" collapsed="false"/>
    <row r="413" customFormat="false" ht="15.75" hidden="false" customHeight="true" outlineLevel="0" collapsed="false"/>
    <row r="414" customFormat="false" ht="15.75" hidden="false" customHeight="true" outlineLevel="0" collapsed="false"/>
    <row r="415" customFormat="false" ht="15.75" hidden="false" customHeight="true" outlineLevel="0" collapsed="false"/>
    <row r="416" customFormat="false" ht="15.75" hidden="false" customHeight="true" outlineLevel="0" collapsed="false"/>
    <row r="417" customFormat="false" ht="15.75" hidden="false" customHeight="true" outlineLevel="0" collapsed="false"/>
    <row r="418" customFormat="false" ht="15.75" hidden="false" customHeight="true" outlineLevel="0" collapsed="false"/>
    <row r="419" customFormat="false" ht="15.75" hidden="false" customHeight="true" outlineLevel="0" collapsed="false"/>
    <row r="420" customFormat="false" ht="15.75" hidden="false" customHeight="true" outlineLevel="0" collapsed="false"/>
    <row r="421" customFormat="false" ht="15.75" hidden="false" customHeight="true" outlineLevel="0" collapsed="false"/>
    <row r="422" customFormat="false" ht="15.75" hidden="false" customHeight="true" outlineLevel="0" collapsed="false"/>
    <row r="423" customFormat="false" ht="15.75" hidden="false" customHeight="true" outlineLevel="0" collapsed="false"/>
    <row r="424" customFormat="false" ht="15.75" hidden="false" customHeight="true" outlineLevel="0" collapsed="false"/>
    <row r="425" customFormat="false" ht="15.75" hidden="false" customHeight="true" outlineLevel="0" collapsed="false"/>
    <row r="426" customFormat="false" ht="15.75" hidden="false" customHeight="true" outlineLevel="0" collapsed="false"/>
    <row r="427" customFormat="false" ht="15.75" hidden="false" customHeight="true" outlineLevel="0" collapsed="false"/>
    <row r="428" customFormat="false" ht="15.75" hidden="false" customHeight="true" outlineLevel="0" collapsed="false"/>
    <row r="429" customFormat="false" ht="15.75" hidden="false" customHeight="true" outlineLevel="0" collapsed="false"/>
    <row r="430" customFormat="false" ht="15.75" hidden="false" customHeight="true" outlineLevel="0" collapsed="false"/>
    <row r="431" customFormat="false" ht="15.75" hidden="false" customHeight="true" outlineLevel="0" collapsed="false"/>
    <row r="432" customFormat="false" ht="15.75" hidden="false" customHeight="true" outlineLevel="0" collapsed="false"/>
    <row r="433" customFormat="false" ht="15.75" hidden="false" customHeight="true" outlineLevel="0" collapsed="false"/>
    <row r="434" customFormat="false" ht="15.75" hidden="false" customHeight="true" outlineLevel="0" collapsed="false"/>
    <row r="435" customFormat="false" ht="15.75" hidden="false" customHeight="true" outlineLevel="0" collapsed="false"/>
    <row r="436" customFormat="false" ht="15.75" hidden="false" customHeight="true" outlineLevel="0" collapsed="false"/>
    <row r="437" customFormat="false" ht="15.75" hidden="false" customHeight="true" outlineLevel="0" collapsed="false"/>
    <row r="438" customFormat="false" ht="15.75" hidden="false" customHeight="true" outlineLevel="0" collapsed="false"/>
    <row r="439" customFormat="false" ht="15.75" hidden="false" customHeight="true" outlineLevel="0" collapsed="false"/>
    <row r="440" customFormat="false" ht="15.75" hidden="false" customHeight="true" outlineLevel="0" collapsed="false"/>
    <row r="441" customFormat="false" ht="15.75" hidden="false" customHeight="true" outlineLevel="0" collapsed="false"/>
    <row r="442" customFormat="false" ht="15.75" hidden="false" customHeight="true" outlineLevel="0" collapsed="false"/>
    <row r="443" customFormat="false" ht="15.75" hidden="false" customHeight="true" outlineLevel="0" collapsed="false"/>
    <row r="444" customFormat="false" ht="15.75" hidden="false" customHeight="true" outlineLevel="0" collapsed="false"/>
    <row r="445" customFormat="false" ht="15.75" hidden="false" customHeight="true" outlineLevel="0" collapsed="false"/>
    <row r="446" customFormat="false" ht="15.75" hidden="false" customHeight="true" outlineLevel="0" collapsed="false"/>
    <row r="447" customFormat="false" ht="15.75" hidden="false" customHeight="true" outlineLevel="0" collapsed="false"/>
    <row r="448" customFormat="false" ht="15.75" hidden="false" customHeight="true" outlineLevel="0" collapsed="false"/>
    <row r="449" customFormat="false" ht="15.75" hidden="false" customHeight="true" outlineLevel="0" collapsed="false"/>
    <row r="450" customFormat="false" ht="15.75" hidden="false" customHeight="true" outlineLevel="0" collapsed="false"/>
    <row r="451" customFormat="false" ht="15.75" hidden="false" customHeight="true" outlineLevel="0" collapsed="false"/>
    <row r="452" customFormat="false" ht="15.75" hidden="false" customHeight="true" outlineLevel="0" collapsed="false"/>
    <row r="453" customFormat="false" ht="15.75" hidden="false" customHeight="true" outlineLevel="0" collapsed="false"/>
    <row r="454" customFormat="false" ht="15.75" hidden="false" customHeight="true" outlineLevel="0" collapsed="false"/>
    <row r="455" customFormat="false" ht="15.75" hidden="false" customHeight="true" outlineLevel="0" collapsed="false"/>
    <row r="456" customFormat="false" ht="15.75" hidden="false" customHeight="true" outlineLevel="0" collapsed="false"/>
    <row r="457" customFormat="false" ht="15.75" hidden="false" customHeight="true" outlineLevel="0" collapsed="false"/>
    <row r="458" customFormat="false" ht="15.75" hidden="false" customHeight="true" outlineLevel="0" collapsed="false"/>
    <row r="459" customFormat="false" ht="15.75" hidden="false" customHeight="true" outlineLevel="0" collapsed="false"/>
    <row r="460" customFormat="false" ht="15.75" hidden="false" customHeight="true" outlineLevel="0" collapsed="false"/>
    <row r="461" customFormat="false" ht="15.75" hidden="false" customHeight="true" outlineLevel="0" collapsed="false"/>
    <row r="462" customFormat="false" ht="15.75" hidden="false" customHeight="true" outlineLevel="0" collapsed="false"/>
    <row r="463" customFormat="false" ht="15.75" hidden="false" customHeight="true" outlineLevel="0" collapsed="false"/>
    <row r="464" customFormat="false" ht="15.75" hidden="false" customHeight="true" outlineLevel="0" collapsed="false"/>
    <row r="465" customFormat="false" ht="15.75" hidden="false" customHeight="true" outlineLevel="0" collapsed="false"/>
    <row r="466" customFormat="false" ht="15.75" hidden="false" customHeight="true" outlineLevel="0" collapsed="false"/>
    <row r="467" customFormat="false" ht="15.75" hidden="false" customHeight="true" outlineLevel="0" collapsed="false"/>
    <row r="468" customFormat="false" ht="15.75" hidden="false" customHeight="true" outlineLevel="0" collapsed="false"/>
    <row r="469" customFormat="false" ht="15.75" hidden="false" customHeight="true" outlineLevel="0" collapsed="false"/>
    <row r="470" customFormat="false" ht="15.75" hidden="false" customHeight="true" outlineLevel="0" collapsed="false"/>
    <row r="471" customFormat="false" ht="15.75" hidden="false" customHeight="true" outlineLevel="0" collapsed="false"/>
    <row r="472" customFormat="false" ht="15.75" hidden="false" customHeight="true" outlineLevel="0" collapsed="false"/>
    <row r="473" customFormat="false" ht="15.75" hidden="false" customHeight="true" outlineLevel="0" collapsed="false"/>
    <row r="474" customFormat="false" ht="15.75" hidden="false" customHeight="true" outlineLevel="0" collapsed="false"/>
    <row r="475" customFormat="false" ht="15.75" hidden="false" customHeight="true" outlineLevel="0" collapsed="false"/>
    <row r="476" customFormat="false" ht="15.75" hidden="false" customHeight="true" outlineLevel="0" collapsed="false"/>
    <row r="477" customFormat="false" ht="15.75" hidden="false" customHeight="true" outlineLevel="0" collapsed="false"/>
    <row r="478" customFormat="false" ht="15.75" hidden="false" customHeight="true" outlineLevel="0" collapsed="false"/>
    <row r="479" customFormat="false" ht="15.75" hidden="false" customHeight="true" outlineLevel="0" collapsed="false"/>
    <row r="480" customFormat="false" ht="15.75" hidden="false" customHeight="true" outlineLevel="0" collapsed="false"/>
    <row r="481" customFormat="false" ht="15.75" hidden="false" customHeight="true" outlineLevel="0" collapsed="false"/>
    <row r="482" customFormat="false" ht="15.75" hidden="false" customHeight="true" outlineLevel="0" collapsed="false"/>
    <row r="483" customFormat="false" ht="15.75" hidden="false" customHeight="true" outlineLevel="0" collapsed="false"/>
    <row r="484" customFormat="false" ht="15.75" hidden="false" customHeight="true" outlineLevel="0" collapsed="false"/>
    <row r="485" customFormat="false" ht="15.75" hidden="false" customHeight="true" outlineLevel="0" collapsed="false"/>
    <row r="486" customFormat="false" ht="15.75" hidden="false" customHeight="true" outlineLevel="0" collapsed="false"/>
    <row r="487" customFormat="false" ht="15.75" hidden="false" customHeight="true" outlineLevel="0" collapsed="false"/>
    <row r="488" customFormat="false" ht="15.75" hidden="false" customHeight="true" outlineLevel="0" collapsed="false"/>
    <row r="489" customFormat="false" ht="15.75" hidden="false" customHeight="true" outlineLevel="0" collapsed="false"/>
    <row r="490" customFormat="false" ht="15.75" hidden="false" customHeight="true" outlineLevel="0" collapsed="false"/>
    <row r="491" customFormat="false" ht="15.75" hidden="false" customHeight="true" outlineLevel="0" collapsed="false"/>
    <row r="492" customFormat="false" ht="15.75" hidden="false" customHeight="true" outlineLevel="0" collapsed="false"/>
    <row r="493" customFormat="false" ht="15.75" hidden="false" customHeight="true" outlineLevel="0" collapsed="false"/>
    <row r="494" customFormat="false" ht="15.75" hidden="false" customHeight="true" outlineLevel="0" collapsed="false"/>
    <row r="495" customFormat="false" ht="15.75" hidden="false" customHeight="true" outlineLevel="0" collapsed="false"/>
    <row r="496" customFormat="false" ht="15.75" hidden="false" customHeight="true" outlineLevel="0" collapsed="false"/>
    <row r="497" customFormat="false" ht="15.75" hidden="false" customHeight="true" outlineLevel="0" collapsed="false"/>
    <row r="498" customFormat="false" ht="15.75" hidden="false" customHeight="true" outlineLevel="0" collapsed="false"/>
    <row r="499" customFormat="false" ht="15.75" hidden="false" customHeight="true" outlineLevel="0" collapsed="false"/>
    <row r="500" customFormat="false" ht="15.75" hidden="false" customHeight="true" outlineLevel="0" collapsed="false"/>
    <row r="501" customFormat="false" ht="15.75" hidden="false" customHeight="true" outlineLevel="0" collapsed="false"/>
    <row r="502" customFormat="false" ht="15.75" hidden="false" customHeight="true" outlineLevel="0" collapsed="false"/>
    <row r="503" customFormat="false" ht="15.75" hidden="false" customHeight="true" outlineLevel="0" collapsed="false"/>
    <row r="504" customFormat="false" ht="15.75" hidden="false" customHeight="true" outlineLevel="0" collapsed="false"/>
    <row r="505" customFormat="false" ht="15.75" hidden="false" customHeight="true" outlineLevel="0" collapsed="false"/>
    <row r="506" customFormat="false" ht="15.75" hidden="false" customHeight="true" outlineLevel="0" collapsed="false"/>
    <row r="507" customFormat="false" ht="15.75" hidden="false" customHeight="true" outlineLevel="0" collapsed="false"/>
    <row r="508" customFormat="false" ht="15.75" hidden="false" customHeight="true" outlineLevel="0" collapsed="false"/>
    <row r="509" customFormat="false" ht="15.75" hidden="false" customHeight="true" outlineLevel="0" collapsed="false"/>
    <row r="510" customFormat="false" ht="15.75" hidden="false" customHeight="true" outlineLevel="0" collapsed="false"/>
    <row r="511" customFormat="false" ht="15.75" hidden="false" customHeight="true" outlineLevel="0" collapsed="false"/>
    <row r="512" customFormat="false" ht="15.75" hidden="false" customHeight="true" outlineLevel="0" collapsed="false"/>
    <row r="513" customFormat="false" ht="15.75" hidden="false" customHeight="true" outlineLevel="0" collapsed="false"/>
    <row r="514" customFormat="false" ht="15.75" hidden="false" customHeight="true" outlineLevel="0" collapsed="false"/>
    <row r="515" customFormat="false" ht="15.75" hidden="false" customHeight="true" outlineLevel="0" collapsed="false"/>
    <row r="516" customFormat="false" ht="15.75" hidden="false" customHeight="true" outlineLevel="0" collapsed="false"/>
    <row r="517" customFormat="false" ht="15.75" hidden="false" customHeight="true" outlineLevel="0" collapsed="false"/>
    <row r="518" customFormat="false" ht="15.75" hidden="false" customHeight="true" outlineLevel="0" collapsed="false"/>
    <row r="519" customFormat="false" ht="15.75" hidden="false" customHeight="true" outlineLevel="0" collapsed="false"/>
    <row r="520" customFormat="false" ht="15.75" hidden="false" customHeight="true" outlineLevel="0" collapsed="false"/>
    <row r="521" customFormat="false" ht="15.75" hidden="false" customHeight="true" outlineLevel="0" collapsed="false"/>
    <row r="522" customFormat="false" ht="15.75" hidden="false" customHeight="true" outlineLevel="0" collapsed="false"/>
    <row r="523" customFormat="false" ht="15.75" hidden="false" customHeight="true" outlineLevel="0" collapsed="false"/>
    <row r="524" customFormat="false" ht="15.75" hidden="false" customHeight="true" outlineLevel="0" collapsed="false"/>
    <row r="525" customFormat="false" ht="15.75" hidden="false" customHeight="true" outlineLevel="0" collapsed="false"/>
    <row r="526" customFormat="false" ht="15.75" hidden="false" customHeight="true" outlineLevel="0" collapsed="false"/>
    <row r="527" customFormat="false" ht="15.75" hidden="false" customHeight="true" outlineLevel="0" collapsed="false"/>
    <row r="528" customFormat="false" ht="15.75" hidden="false" customHeight="true" outlineLevel="0" collapsed="false"/>
    <row r="529" customFormat="false" ht="15.75" hidden="false" customHeight="true" outlineLevel="0" collapsed="false"/>
    <row r="530" customFormat="false" ht="15.75" hidden="false" customHeight="true" outlineLevel="0" collapsed="false"/>
    <row r="531" customFormat="false" ht="15.75" hidden="false" customHeight="true" outlineLevel="0" collapsed="false"/>
    <row r="532" customFormat="false" ht="15.75" hidden="false" customHeight="true" outlineLevel="0" collapsed="false"/>
    <row r="533" customFormat="false" ht="15.75" hidden="false" customHeight="true" outlineLevel="0" collapsed="false"/>
    <row r="534" customFormat="false" ht="15.75" hidden="false" customHeight="true" outlineLevel="0" collapsed="false"/>
    <row r="535" customFormat="false" ht="15.75" hidden="false" customHeight="true" outlineLevel="0" collapsed="false"/>
    <row r="536" customFormat="false" ht="15.75" hidden="false" customHeight="true" outlineLevel="0" collapsed="false"/>
    <row r="537" customFormat="false" ht="15.75" hidden="false" customHeight="true" outlineLevel="0" collapsed="false"/>
    <row r="538" customFormat="false" ht="15.75" hidden="false" customHeight="true" outlineLevel="0" collapsed="false"/>
    <row r="539" customFormat="false" ht="15.75" hidden="false" customHeight="true" outlineLevel="0" collapsed="false"/>
    <row r="540" customFormat="false" ht="15.75" hidden="false" customHeight="true" outlineLevel="0" collapsed="false"/>
    <row r="541" customFormat="false" ht="15.75" hidden="false" customHeight="true" outlineLevel="0" collapsed="false"/>
    <row r="542" customFormat="false" ht="15.75" hidden="false" customHeight="true" outlineLevel="0" collapsed="false"/>
    <row r="543" customFormat="false" ht="15.75" hidden="false" customHeight="true" outlineLevel="0" collapsed="false"/>
    <row r="544" customFormat="false" ht="15.75" hidden="false" customHeight="true" outlineLevel="0" collapsed="false"/>
    <row r="545" customFormat="false" ht="15.75" hidden="false" customHeight="true" outlineLevel="0" collapsed="false"/>
    <row r="546" customFormat="false" ht="15.75" hidden="false" customHeight="true" outlineLevel="0" collapsed="false"/>
    <row r="547" customFormat="false" ht="15.75" hidden="false" customHeight="true" outlineLevel="0" collapsed="false"/>
    <row r="548" customFormat="false" ht="15.75" hidden="false" customHeight="true" outlineLevel="0" collapsed="false"/>
    <row r="549" customFormat="false" ht="15.75" hidden="false" customHeight="true" outlineLevel="0" collapsed="false"/>
    <row r="550" customFormat="false" ht="15.75" hidden="false" customHeight="true" outlineLevel="0" collapsed="false"/>
    <row r="551" customFormat="false" ht="15.75" hidden="false" customHeight="true" outlineLevel="0" collapsed="false"/>
    <row r="552" customFormat="false" ht="15.75" hidden="false" customHeight="true" outlineLevel="0" collapsed="false"/>
    <row r="553" customFormat="false" ht="15.75" hidden="false" customHeight="true" outlineLevel="0" collapsed="false"/>
    <row r="554" customFormat="false" ht="15.75" hidden="false" customHeight="true" outlineLevel="0" collapsed="false"/>
    <row r="555" customFormat="false" ht="15.75" hidden="false" customHeight="true" outlineLevel="0" collapsed="false"/>
    <row r="556" customFormat="false" ht="15.75" hidden="false" customHeight="true" outlineLevel="0" collapsed="false"/>
    <row r="557" customFormat="false" ht="15.75" hidden="false" customHeight="true" outlineLevel="0" collapsed="false"/>
    <row r="558" customFormat="false" ht="15.75" hidden="false" customHeight="true" outlineLevel="0" collapsed="false"/>
    <row r="559" customFormat="false" ht="15.75" hidden="false" customHeight="true" outlineLevel="0" collapsed="false"/>
    <row r="560" customFormat="false" ht="15.75" hidden="false" customHeight="true" outlineLevel="0" collapsed="false"/>
    <row r="561" customFormat="false" ht="15.75" hidden="false" customHeight="true" outlineLevel="0" collapsed="false"/>
    <row r="562" customFormat="false" ht="15.75" hidden="false" customHeight="true" outlineLevel="0" collapsed="false"/>
    <row r="563" customFormat="false" ht="15.75" hidden="false" customHeight="true" outlineLevel="0" collapsed="false"/>
    <row r="564" customFormat="false" ht="15.75" hidden="false" customHeight="true" outlineLevel="0" collapsed="false"/>
    <row r="565" customFormat="false" ht="15.75" hidden="false" customHeight="true" outlineLevel="0" collapsed="false"/>
    <row r="566" customFormat="false" ht="15.75" hidden="false" customHeight="true" outlineLevel="0" collapsed="false"/>
    <row r="567" customFormat="false" ht="15.75" hidden="false" customHeight="true" outlineLevel="0" collapsed="false"/>
    <row r="568" customFormat="false" ht="15.75" hidden="false" customHeight="true" outlineLevel="0" collapsed="false"/>
    <row r="569" customFormat="false" ht="15.75" hidden="false" customHeight="true" outlineLevel="0" collapsed="false"/>
    <row r="570" customFormat="false" ht="15.75" hidden="false" customHeight="true" outlineLevel="0" collapsed="false"/>
    <row r="571" customFormat="false" ht="15.75" hidden="false" customHeight="true" outlineLevel="0" collapsed="false"/>
    <row r="572" customFormat="false" ht="15.75" hidden="false" customHeight="true" outlineLevel="0" collapsed="false"/>
    <row r="573" customFormat="false" ht="15.75" hidden="false" customHeight="true" outlineLevel="0" collapsed="false"/>
    <row r="574" customFormat="false" ht="15.75" hidden="false" customHeight="true" outlineLevel="0" collapsed="false"/>
    <row r="575" customFormat="false" ht="15.75" hidden="false" customHeight="true" outlineLevel="0" collapsed="false"/>
    <row r="576" customFormat="false" ht="15.75" hidden="false" customHeight="true" outlineLevel="0" collapsed="false"/>
    <row r="577" customFormat="false" ht="15.75" hidden="false" customHeight="true" outlineLevel="0" collapsed="false"/>
    <row r="578" customFormat="false" ht="15.75" hidden="false" customHeight="true" outlineLevel="0" collapsed="false"/>
    <row r="579" customFormat="false" ht="15.75" hidden="false" customHeight="true" outlineLevel="0" collapsed="false"/>
    <row r="580" customFormat="false" ht="15.75" hidden="false" customHeight="true" outlineLevel="0" collapsed="false"/>
    <row r="581" customFormat="false" ht="15.75" hidden="false" customHeight="true" outlineLevel="0" collapsed="false"/>
    <row r="582" customFormat="false" ht="15.75" hidden="false" customHeight="true" outlineLevel="0" collapsed="false"/>
    <row r="583" customFormat="false" ht="15.75" hidden="false" customHeight="true" outlineLevel="0" collapsed="false"/>
    <row r="584" customFormat="false" ht="15.75" hidden="false" customHeight="true" outlineLevel="0" collapsed="false"/>
    <row r="585" customFormat="false" ht="15.75" hidden="false" customHeight="true" outlineLevel="0" collapsed="false"/>
    <row r="586" customFormat="false" ht="15.75" hidden="false" customHeight="true" outlineLevel="0" collapsed="false"/>
    <row r="587" customFormat="false" ht="15.75" hidden="false" customHeight="true" outlineLevel="0" collapsed="false"/>
    <row r="588" customFormat="false" ht="15.75" hidden="false" customHeight="true" outlineLevel="0" collapsed="false"/>
    <row r="589" customFormat="false" ht="15.75" hidden="false" customHeight="true" outlineLevel="0" collapsed="false"/>
    <row r="590" customFormat="false" ht="15.75" hidden="false" customHeight="true" outlineLevel="0" collapsed="false"/>
    <row r="591" customFormat="false" ht="15.75" hidden="false" customHeight="true" outlineLevel="0" collapsed="false"/>
    <row r="592" customFormat="false" ht="15.75" hidden="false" customHeight="true" outlineLevel="0" collapsed="false"/>
    <row r="593" customFormat="false" ht="15.75" hidden="false" customHeight="true" outlineLevel="0" collapsed="false"/>
    <row r="594" customFormat="false" ht="15.75" hidden="false" customHeight="true" outlineLevel="0" collapsed="false"/>
    <row r="595" customFormat="false" ht="15.75" hidden="false" customHeight="true" outlineLevel="0" collapsed="false"/>
    <row r="596" customFormat="false" ht="15.75" hidden="false" customHeight="true" outlineLevel="0" collapsed="false"/>
    <row r="597" customFormat="false" ht="15.75" hidden="false" customHeight="true" outlineLevel="0" collapsed="false"/>
    <row r="598" customFormat="false" ht="15.75" hidden="false" customHeight="true" outlineLevel="0" collapsed="false"/>
    <row r="599" customFormat="false" ht="15.75" hidden="false" customHeight="true" outlineLevel="0" collapsed="false"/>
    <row r="600" customFormat="false" ht="15.75" hidden="false" customHeight="true" outlineLevel="0" collapsed="false"/>
    <row r="601" customFormat="false" ht="15.75" hidden="false" customHeight="true" outlineLevel="0" collapsed="false"/>
    <row r="602" customFormat="false" ht="15.75" hidden="false" customHeight="true" outlineLevel="0" collapsed="false"/>
    <row r="603" customFormat="false" ht="15.75" hidden="false" customHeight="true" outlineLevel="0" collapsed="false"/>
    <row r="604" customFormat="false" ht="15.75" hidden="false" customHeight="true" outlineLevel="0" collapsed="false"/>
    <row r="605" customFormat="false" ht="15.75" hidden="false" customHeight="true" outlineLevel="0" collapsed="false"/>
    <row r="606" customFormat="false" ht="15.75" hidden="false" customHeight="true" outlineLevel="0" collapsed="false"/>
    <row r="607" customFormat="false" ht="15.75" hidden="false" customHeight="true" outlineLevel="0" collapsed="false"/>
    <row r="608" customFormat="false" ht="15.75" hidden="false" customHeight="true" outlineLevel="0" collapsed="false"/>
    <row r="609" customFormat="false" ht="15.75" hidden="false" customHeight="true" outlineLevel="0" collapsed="false"/>
    <row r="610" customFormat="false" ht="15.75" hidden="false" customHeight="true" outlineLevel="0" collapsed="false"/>
    <row r="611" customFormat="false" ht="15.75" hidden="false" customHeight="true" outlineLevel="0" collapsed="false"/>
    <row r="612" customFormat="false" ht="15.75" hidden="false" customHeight="true" outlineLevel="0" collapsed="false"/>
    <row r="613" customFormat="false" ht="15.75" hidden="false" customHeight="true" outlineLevel="0" collapsed="false"/>
    <row r="614" customFormat="false" ht="15.75" hidden="false" customHeight="true" outlineLevel="0" collapsed="false"/>
    <row r="615" customFormat="false" ht="15.75" hidden="false" customHeight="true" outlineLevel="0" collapsed="false"/>
    <row r="616" customFormat="false" ht="15.75" hidden="false" customHeight="true" outlineLevel="0" collapsed="false"/>
    <row r="617" customFormat="false" ht="15.75" hidden="false" customHeight="true" outlineLevel="0" collapsed="false"/>
    <row r="618" customFormat="false" ht="15.75" hidden="false" customHeight="true" outlineLevel="0" collapsed="false"/>
    <row r="619" customFormat="false" ht="15.75" hidden="false" customHeight="true" outlineLevel="0" collapsed="false"/>
    <row r="620" customFormat="false" ht="15.75" hidden="false" customHeight="true" outlineLevel="0" collapsed="false"/>
    <row r="621" customFormat="false" ht="15.75" hidden="false" customHeight="true" outlineLevel="0" collapsed="false"/>
    <row r="622" customFormat="false" ht="15.75" hidden="false" customHeight="true" outlineLevel="0" collapsed="false"/>
    <row r="623" customFormat="false" ht="15.75" hidden="false" customHeight="true" outlineLevel="0" collapsed="false"/>
    <row r="624" customFormat="false" ht="15.75" hidden="false" customHeight="true" outlineLevel="0" collapsed="false"/>
    <row r="625" customFormat="false" ht="15.75" hidden="false" customHeight="true" outlineLevel="0" collapsed="false"/>
    <row r="626" customFormat="false" ht="15.75" hidden="false" customHeight="true" outlineLevel="0" collapsed="false"/>
    <row r="627" customFormat="false" ht="15.75" hidden="false" customHeight="true" outlineLevel="0" collapsed="false"/>
    <row r="628" customFormat="false" ht="15.75" hidden="false" customHeight="true" outlineLevel="0" collapsed="false"/>
    <row r="629" customFormat="false" ht="15.75" hidden="false" customHeight="true" outlineLevel="0" collapsed="false"/>
    <row r="630" customFormat="false" ht="15.75" hidden="false" customHeight="true" outlineLevel="0" collapsed="false"/>
    <row r="631" customFormat="false" ht="15.75" hidden="false" customHeight="true" outlineLevel="0" collapsed="false"/>
    <row r="632" customFormat="false" ht="15.75" hidden="false" customHeight="true" outlineLevel="0" collapsed="false"/>
    <row r="633" customFormat="false" ht="15.75" hidden="false" customHeight="true" outlineLevel="0" collapsed="false"/>
    <row r="634" customFormat="false" ht="15.75" hidden="false" customHeight="true" outlineLevel="0" collapsed="false"/>
    <row r="635" customFormat="false" ht="15.75" hidden="false" customHeight="true" outlineLevel="0" collapsed="false"/>
    <row r="636" customFormat="false" ht="15.75" hidden="false" customHeight="true" outlineLevel="0" collapsed="false"/>
    <row r="637" customFormat="false" ht="15.75" hidden="false" customHeight="true" outlineLevel="0" collapsed="false"/>
    <row r="638" customFormat="false" ht="15.75" hidden="false" customHeight="true" outlineLevel="0" collapsed="false"/>
    <row r="639" customFormat="false" ht="15.75" hidden="false" customHeight="true" outlineLevel="0" collapsed="false"/>
    <row r="640" customFormat="false" ht="15.75" hidden="false" customHeight="true" outlineLevel="0" collapsed="false"/>
    <row r="641" customFormat="false" ht="15.75" hidden="false" customHeight="true" outlineLevel="0" collapsed="false"/>
    <row r="642" customFormat="false" ht="15.75" hidden="false" customHeight="true" outlineLevel="0" collapsed="false"/>
    <row r="643" customFormat="false" ht="15.75" hidden="false" customHeight="true" outlineLevel="0" collapsed="false"/>
    <row r="644" customFormat="false" ht="15.75" hidden="false" customHeight="true" outlineLevel="0" collapsed="false"/>
    <row r="645" customFormat="false" ht="15.75" hidden="false" customHeight="true" outlineLevel="0" collapsed="false"/>
    <row r="646" customFormat="false" ht="15.75" hidden="false" customHeight="true" outlineLevel="0" collapsed="false"/>
    <row r="647" customFormat="false" ht="15.75" hidden="false" customHeight="true" outlineLevel="0" collapsed="false"/>
    <row r="648" customFormat="false" ht="15.75" hidden="false" customHeight="true" outlineLevel="0" collapsed="false"/>
    <row r="649" customFormat="false" ht="15.75" hidden="false" customHeight="true" outlineLevel="0" collapsed="false"/>
    <row r="650" customFormat="false" ht="15.75" hidden="false" customHeight="true" outlineLevel="0" collapsed="false"/>
    <row r="651" customFormat="false" ht="15.75" hidden="false" customHeight="true" outlineLevel="0" collapsed="false"/>
    <row r="652" customFormat="false" ht="15.75" hidden="false" customHeight="true" outlineLevel="0" collapsed="false"/>
    <row r="653" customFormat="false" ht="15.75" hidden="false" customHeight="true" outlineLevel="0" collapsed="false"/>
    <row r="654" customFormat="false" ht="15.75" hidden="false" customHeight="true" outlineLevel="0" collapsed="false"/>
    <row r="655" customFormat="false" ht="15.75" hidden="false" customHeight="true" outlineLevel="0" collapsed="false"/>
    <row r="656" customFormat="false" ht="15.75" hidden="false" customHeight="true" outlineLevel="0" collapsed="false"/>
    <row r="657" customFormat="false" ht="15.75" hidden="false" customHeight="true" outlineLevel="0" collapsed="false"/>
    <row r="658" customFormat="false" ht="15.75" hidden="false" customHeight="true" outlineLevel="0" collapsed="false"/>
    <row r="659" customFormat="false" ht="15.75" hidden="false" customHeight="true" outlineLevel="0" collapsed="false"/>
    <row r="660" customFormat="false" ht="15.75" hidden="false" customHeight="true" outlineLevel="0" collapsed="false"/>
    <row r="661" customFormat="false" ht="15.75" hidden="false" customHeight="true" outlineLevel="0" collapsed="false"/>
    <row r="662" customFormat="false" ht="15.75" hidden="false" customHeight="true" outlineLevel="0" collapsed="false"/>
    <row r="663" customFormat="false" ht="15.75" hidden="false" customHeight="true" outlineLevel="0" collapsed="false"/>
    <row r="664" customFormat="false" ht="15.75" hidden="false" customHeight="true" outlineLevel="0" collapsed="false"/>
    <row r="665" customFormat="false" ht="15.75" hidden="false" customHeight="true" outlineLevel="0" collapsed="false"/>
    <row r="666" customFormat="false" ht="15.75" hidden="false" customHeight="true" outlineLevel="0" collapsed="false"/>
    <row r="667" customFormat="false" ht="15.75" hidden="false" customHeight="true" outlineLevel="0" collapsed="false"/>
    <row r="668" customFormat="false" ht="15.75" hidden="false" customHeight="true" outlineLevel="0" collapsed="false"/>
    <row r="669" customFormat="false" ht="15.75" hidden="false" customHeight="true" outlineLevel="0" collapsed="false"/>
    <row r="670" customFormat="false" ht="15.75" hidden="false" customHeight="true" outlineLevel="0" collapsed="false"/>
    <row r="671" customFormat="false" ht="15.75" hidden="false" customHeight="true" outlineLevel="0" collapsed="false"/>
    <row r="672" customFormat="false" ht="15.75" hidden="false" customHeight="true" outlineLevel="0" collapsed="false"/>
    <row r="673" customFormat="false" ht="15.75" hidden="false" customHeight="true" outlineLevel="0" collapsed="false"/>
    <row r="674" customFormat="false" ht="15.75" hidden="false" customHeight="true" outlineLevel="0" collapsed="false"/>
    <row r="675" customFormat="false" ht="15.75" hidden="false" customHeight="true" outlineLevel="0" collapsed="false"/>
    <row r="676" customFormat="false" ht="15.75" hidden="false" customHeight="true" outlineLevel="0" collapsed="false"/>
    <row r="677" customFormat="false" ht="15.75" hidden="false" customHeight="true" outlineLevel="0" collapsed="false"/>
    <row r="678" customFormat="false" ht="15.75" hidden="false" customHeight="true" outlineLevel="0" collapsed="false"/>
    <row r="679" customFormat="false" ht="15.75" hidden="false" customHeight="true" outlineLevel="0" collapsed="false"/>
    <row r="680" customFormat="false" ht="15.75" hidden="false" customHeight="true" outlineLevel="0" collapsed="false"/>
    <row r="681" customFormat="false" ht="15.75" hidden="false" customHeight="true" outlineLevel="0" collapsed="false"/>
    <row r="682" customFormat="false" ht="15.75" hidden="false" customHeight="true" outlineLevel="0" collapsed="false"/>
    <row r="683" customFormat="false" ht="15.75" hidden="false" customHeight="true" outlineLevel="0" collapsed="false"/>
    <row r="684" customFormat="false" ht="15.75" hidden="false" customHeight="true" outlineLevel="0" collapsed="false"/>
    <row r="685" customFormat="false" ht="15.75" hidden="false" customHeight="true" outlineLevel="0" collapsed="false"/>
    <row r="686" customFormat="false" ht="15.75" hidden="false" customHeight="true" outlineLevel="0" collapsed="false"/>
    <row r="687" customFormat="false" ht="15.75" hidden="false" customHeight="true" outlineLevel="0" collapsed="false"/>
    <row r="688" customFormat="false" ht="15.75" hidden="false" customHeight="true" outlineLevel="0" collapsed="false"/>
    <row r="689" customFormat="false" ht="15.75" hidden="false" customHeight="true" outlineLevel="0" collapsed="false"/>
    <row r="690" customFormat="false" ht="15.75" hidden="false" customHeight="true" outlineLevel="0" collapsed="false"/>
    <row r="691" customFormat="false" ht="15.75" hidden="false" customHeight="true" outlineLevel="0" collapsed="false"/>
    <row r="692" customFormat="false" ht="15.75" hidden="false" customHeight="true" outlineLevel="0" collapsed="false"/>
    <row r="693" customFormat="false" ht="15.75" hidden="false" customHeight="true" outlineLevel="0" collapsed="false"/>
    <row r="694" customFormat="false" ht="15.75" hidden="false" customHeight="true" outlineLevel="0" collapsed="false"/>
    <row r="695" customFormat="false" ht="15.75" hidden="false" customHeight="true" outlineLevel="0" collapsed="false"/>
    <row r="696" customFormat="false" ht="15.75" hidden="false" customHeight="true" outlineLevel="0" collapsed="false"/>
    <row r="697" customFormat="false" ht="15.75" hidden="false" customHeight="true" outlineLevel="0" collapsed="false"/>
    <row r="698" customFormat="false" ht="15.75" hidden="false" customHeight="true" outlineLevel="0" collapsed="false"/>
    <row r="699" customFormat="false" ht="15.75" hidden="false" customHeight="true" outlineLevel="0" collapsed="false"/>
    <row r="700" customFormat="false" ht="15.75" hidden="false" customHeight="true" outlineLevel="0" collapsed="false"/>
    <row r="701" customFormat="false" ht="15.75" hidden="false" customHeight="true" outlineLevel="0" collapsed="false"/>
    <row r="702" customFormat="false" ht="15.75" hidden="false" customHeight="true" outlineLevel="0" collapsed="false"/>
    <row r="703" customFormat="false" ht="15.75" hidden="false" customHeight="true" outlineLevel="0" collapsed="false"/>
    <row r="704" customFormat="false" ht="15.75" hidden="false" customHeight="true" outlineLevel="0" collapsed="false"/>
    <row r="705" customFormat="false" ht="15.75" hidden="false" customHeight="true" outlineLevel="0" collapsed="false"/>
    <row r="706" customFormat="false" ht="15.75" hidden="false" customHeight="true" outlineLevel="0" collapsed="false"/>
    <row r="707" customFormat="false" ht="15.75" hidden="false" customHeight="true" outlineLevel="0" collapsed="false"/>
    <row r="708" customFormat="false" ht="15.75" hidden="false" customHeight="true" outlineLevel="0" collapsed="false"/>
    <row r="709" customFormat="false" ht="15.75" hidden="false" customHeight="true" outlineLevel="0" collapsed="false"/>
    <row r="710" customFormat="false" ht="15.75" hidden="false" customHeight="true" outlineLevel="0" collapsed="false"/>
    <row r="711" customFormat="false" ht="15.75" hidden="false" customHeight="true" outlineLevel="0" collapsed="false"/>
    <row r="712" customFormat="false" ht="15.75" hidden="false" customHeight="true" outlineLevel="0" collapsed="false"/>
    <row r="713" customFormat="false" ht="15.75" hidden="false" customHeight="true" outlineLevel="0" collapsed="false"/>
    <row r="714" customFormat="false" ht="15.75" hidden="false" customHeight="true" outlineLevel="0" collapsed="false"/>
    <row r="715" customFormat="false" ht="15.75" hidden="false" customHeight="true" outlineLevel="0" collapsed="false"/>
    <row r="716" customFormat="false" ht="15.75" hidden="false" customHeight="true" outlineLevel="0" collapsed="false"/>
    <row r="717" customFormat="false" ht="15.75" hidden="false" customHeight="true" outlineLevel="0" collapsed="false"/>
    <row r="718" customFormat="false" ht="15.75" hidden="false" customHeight="true" outlineLevel="0" collapsed="false"/>
    <row r="719" customFormat="false" ht="15.75" hidden="false" customHeight="true" outlineLevel="0" collapsed="false"/>
    <row r="720" customFormat="false" ht="15.75" hidden="false" customHeight="true" outlineLevel="0" collapsed="false"/>
    <row r="721" customFormat="false" ht="15.75" hidden="false" customHeight="true" outlineLevel="0" collapsed="false"/>
    <row r="722" customFormat="false" ht="15.75" hidden="false" customHeight="true" outlineLevel="0" collapsed="false"/>
    <row r="723" customFormat="false" ht="15.75" hidden="false" customHeight="true" outlineLevel="0" collapsed="false"/>
    <row r="724" customFormat="false" ht="15.75" hidden="false" customHeight="true" outlineLevel="0" collapsed="false"/>
    <row r="725" customFormat="false" ht="15.75" hidden="false" customHeight="true" outlineLevel="0" collapsed="false"/>
    <row r="726" customFormat="false" ht="15.75" hidden="false" customHeight="true" outlineLevel="0" collapsed="false"/>
    <row r="727" customFormat="false" ht="15.75" hidden="false" customHeight="true" outlineLevel="0" collapsed="false"/>
    <row r="728" customFormat="false" ht="15.75" hidden="false" customHeight="true" outlineLevel="0" collapsed="false"/>
    <row r="729" customFormat="false" ht="15.75" hidden="false" customHeight="true" outlineLevel="0" collapsed="false"/>
    <row r="730" customFormat="false" ht="15.75" hidden="false" customHeight="true" outlineLevel="0" collapsed="false"/>
    <row r="731" customFormat="false" ht="15.75" hidden="false" customHeight="true" outlineLevel="0" collapsed="false"/>
    <row r="732" customFormat="false" ht="15.75" hidden="false" customHeight="true" outlineLevel="0" collapsed="false"/>
    <row r="733" customFormat="false" ht="15.75" hidden="false" customHeight="true" outlineLevel="0" collapsed="false"/>
    <row r="734" customFormat="false" ht="15.75" hidden="false" customHeight="true" outlineLevel="0" collapsed="false"/>
    <row r="735" customFormat="false" ht="15.75" hidden="false" customHeight="true" outlineLevel="0" collapsed="false"/>
    <row r="736" customFormat="false" ht="15.75" hidden="false" customHeight="true" outlineLevel="0" collapsed="false"/>
    <row r="737" customFormat="false" ht="15.75" hidden="false" customHeight="true" outlineLevel="0" collapsed="false"/>
    <row r="738" customFormat="false" ht="15.75" hidden="false" customHeight="true" outlineLevel="0" collapsed="false"/>
    <row r="739" customFormat="false" ht="15.75" hidden="false" customHeight="true" outlineLevel="0" collapsed="false"/>
    <row r="740" customFormat="false" ht="15.75" hidden="false" customHeight="true" outlineLevel="0" collapsed="false"/>
    <row r="741" customFormat="false" ht="15.75" hidden="false" customHeight="true" outlineLevel="0" collapsed="false"/>
    <row r="742" customFormat="false" ht="15.75" hidden="false" customHeight="true" outlineLevel="0" collapsed="false"/>
    <row r="743" customFormat="false" ht="15.75" hidden="false" customHeight="true" outlineLevel="0" collapsed="false"/>
    <row r="744" customFormat="false" ht="15.75" hidden="false" customHeight="true" outlineLevel="0" collapsed="false"/>
    <row r="745" customFormat="false" ht="15.75" hidden="false" customHeight="true" outlineLevel="0" collapsed="false"/>
    <row r="746" customFormat="false" ht="15.75" hidden="false" customHeight="true" outlineLevel="0" collapsed="false"/>
    <row r="747" customFormat="false" ht="15.75" hidden="false" customHeight="true" outlineLevel="0" collapsed="false"/>
    <row r="748" customFormat="false" ht="15.75" hidden="false" customHeight="true" outlineLevel="0" collapsed="false"/>
    <row r="749" customFormat="false" ht="15.75" hidden="false" customHeight="true" outlineLevel="0" collapsed="false"/>
    <row r="750" customFormat="false" ht="15.75" hidden="false" customHeight="true" outlineLevel="0" collapsed="false"/>
    <row r="751" customFormat="false" ht="15.75" hidden="false" customHeight="true" outlineLevel="0" collapsed="false"/>
    <row r="752" customFormat="false" ht="15.75" hidden="false" customHeight="true" outlineLevel="0" collapsed="false"/>
    <row r="753" customFormat="false" ht="15.75" hidden="false" customHeight="true" outlineLevel="0" collapsed="false"/>
    <row r="754" customFormat="false" ht="15.75" hidden="false" customHeight="true" outlineLevel="0" collapsed="false"/>
    <row r="755" customFormat="false" ht="15.75" hidden="false" customHeight="true" outlineLevel="0" collapsed="false"/>
    <row r="756" customFormat="false" ht="15.75" hidden="false" customHeight="true" outlineLevel="0" collapsed="false"/>
    <row r="757" customFormat="false" ht="15.75" hidden="false" customHeight="true" outlineLevel="0" collapsed="false"/>
    <row r="758" customFormat="false" ht="15.75" hidden="false" customHeight="true" outlineLevel="0" collapsed="false"/>
    <row r="759" customFormat="false" ht="15.75" hidden="false" customHeight="true" outlineLevel="0" collapsed="false"/>
    <row r="760" customFormat="false" ht="15.75" hidden="false" customHeight="true" outlineLevel="0" collapsed="false"/>
    <row r="761" customFormat="false" ht="15.75" hidden="false" customHeight="true" outlineLevel="0" collapsed="false"/>
    <row r="762" customFormat="false" ht="15.75" hidden="false" customHeight="true" outlineLevel="0" collapsed="false"/>
    <row r="763" customFormat="false" ht="15.75" hidden="false" customHeight="true" outlineLevel="0" collapsed="false"/>
    <row r="764" customFormat="false" ht="15.75" hidden="false" customHeight="true" outlineLevel="0" collapsed="false"/>
    <row r="765" customFormat="false" ht="15.75" hidden="false" customHeight="true" outlineLevel="0" collapsed="false"/>
    <row r="766" customFormat="false" ht="15.75" hidden="false" customHeight="true" outlineLevel="0" collapsed="false"/>
    <row r="767" customFormat="false" ht="15.75" hidden="false" customHeight="true" outlineLevel="0" collapsed="false"/>
    <row r="768" customFormat="false" ht="15.75" hidden="false" customHeight="true" outlineLevel="0" collapsed="false"/>
    <row r="769" customFormat="false" ht="15.75" hidden="false" customHeight="true" outlineLevel="0" collapsed="false"/>
    <row r="770" customFormat="false" ht="15.75" hidden="false" customHeight="true" outlineLevel="0" collapsed="false"/>
    <row r="771" customFormat="false" ht="15.75" hidden="false" customHeight="true" outlineLevel="0" collapsed="false"/>
    <row r="772" customFormat="false" ht="15.75" hidden="false" customHeight="true" outlineLevel="0" collapsed="false"/>
    <row r="773" customFormat="false" ht="15.75" hidden="false" customHeight="true" outlineLevel="0" collapsed="false"/>
    <row r="774" customFormat="false" ht="15.75" hidden="false" customHeight="true" outlineLevel="0" collapsed="false"/>
    <row r="775" customFormat="false" ht="15.75" hidden="false" customHeight="true" outlineLevel="0" collapsed="false"/>
    <row r="776" customFormat="false" ht="15.75" hidden="false" customHeight="true" outlineLevel="0" collapsed="false"/>
    <row r="777" customFormat="false" ht="15.75" hidden="false" customHeight="true" outlineLevel="0" collapsed="false"/>
    <row r="778" customFormat="false" ht="15.75" hidden="false" customHeight="true" outlineLevel="0" collapsed="false"/>
    <row r="779" customFormat="false" ht="15.75" hidden="false" customHeight="true" outlineLevel="0" collapsed="false"/>
    <row r="780" customFormat="false" ht="15.75" hidden="false" customHeight="true" outlineLevel="0" collapsed="false"/>
    <row r="781" customFormat="false" ht="15.75" hidden="false" customHeight="true" outlineLevel="0" collapsed="false"/>
    <row r="782" customFormat="false" ht="15.75" hidden="false" customHeight="true" outlineLevel="0" collapsed="false"/>
    <row r="783" customFormat="false" ht="15.75" hidden="false" customHeight="true" outlineLevel="0" collapsed="false"/>
    <row r="784" customFormat="false" ht="15.75" hidden="false" customHeight="true" outlineLevel="0" collapsed="false"/>
    <row r="785" customFormat="false" ht="15.75" hidden="false" customHeight="true" outlineLevel="0" collapsed="false"/>
    <row r="786" customFormat="false" ht="15.75" hidden="false" customHeight="true" outlineLevel="0" collapsed="false"/>
    <row r="787" customFormat="false" ht="15.75" hidden="false" customHeight="true" outlineLevel="0" collapsed="false"/>
    <row r="788" customFormat="false" ht="15.75" hidden="false" customHeight="true" outlineLevel="0" collapsed="false"/>
    <row r="789" customFormat="false" ht="15.75" hidden="false" customHeight="true" outlineLevel="0" collapsed="false"/>
    <row r="790" customFormat="false" ht="15.75" hidden="false" customHeight="true" outlineLevel="0" collapsed="false"/>
    <row r="791" customFormat="false" ht="15.75" hidden="false" customHeight="true" outlineLevel="0" collapsed="false"/>
    <row r="792" customFormat="false" ht="15.75" hidden="false" customHeight="true" outlineLevel="0" collapsed="false"/>
    <row r="793" customFormat="false" ht="15.75" hidden="false" customHeight="true" outlineLevel="0" collapsed="false"/>
    <row r="794" customFormat="false" ht="15.75" hidden="false" customHeight="true" outlineLevel="0" collapsed="false"/>
    <row r="795" customFormat="false" ht="15.75" hidden="false" customHeight="true" outlineLevel="0" collapsed="false"/>
    <row r="796" customFormat="false" ht="15.75" hidden="false" customHeight="true" outlineLevel="0" collapsed="false"/>
    <row r="797" customFormat="false" ht="15.75" hidden="false" customHeight="true" outlineLevel="0" collapsed="false"/>
    <row r="798" customFormat="false" ht="15.75" hidden="false" customHeight="true" outlineLevel="0" collapsed="false"/>
    <row r="799" customFormat="false" ht="15.75" hidden="false" customHeight="true" outlineLevel="0" collapsed="false"/>
    <row r="800" customFormat="false" ht="15.75" hidden="false" customHeight="true" outlineLevel="0" collapsed="false"/>
    <row r="801" customFormat="false" ht="15.75" hidden="false" customHeight="true" outlineLevel="0" collapsed="false"/>
    <row r="802" customFormat="false" ht="15.75" hidden="false" customHeight="true" outlineLevel="0" collapsed="false"/>
    <row r="803" customFormat="false" ht="15.75" hidden="false" customHeight="true" outlineLevel="0" collapsed="false"/>
    <row r="804" customFormat="false" ht="15.75" hidden="false" customHeight="true" outlineLevel="0" collapsed="false"/>
    <row r="805" customFormat="false" ht="15.75" hidden="false" customHeight="true" outlineLevel="0" collapsed="false"/>
    <row r="806" customFormat="false" ht="15.75" hidden="false" customHeight="true" outlineLevel="0" collapsed="false"/>
    <row r="807" customFormat="false" ht="15.75" hidden="false" customHeight="true" outlineLevel="0" collapsed="false"/>
    <row r="808" customFormat="false" ht="15.75" hidden="false" customHeight="true" outlineLevel="0" collapsed="false"/>
    <row r="809" customFormat="false" ht="15.75" hidden="false" customHeight="true" outlineLevel="0" collapsed="false"/>
    <row r="810" customFormat="false" ht="15.75" hidden="false" customHeight="true" outlineLevel="0" collapsed="false"/>
    <row r="811" customFormat="false" ht="15.75" hidden="false" customHeight="true" outlineLevel="0" collapsed="false"/>
    <row r="812" customFormat="false" ht="15.75" hidden="false" customHeight="true" outlineLevel="0" collapsed="false"/>
    <row r="813" customFormat="false" ht="15.75" hidden="false" customHeight="true" outlineLevel="0" collapsed="false"/>
    <row r="814" customFormat="false" ht="15.75" hidden="false" customHeight="true" outlineLevel="0" collapsed="false"/>
    <row r="815" customFormat="false" ht="15.75" hidden="false" customHeight="true" outlineLevel="0" collapsed="false"/>
    <row r="816" customFormat="false" ht="15.75" hidden="false" customHeight="true" outlineLevel="0" collapsed="false"/>
    <row r="817" customFormat="false" ht="15.75" hidden="false" customHeight="true" outlineLevel="0" collapsed="false"/>
    <row r="818" customFormat="false" ht="15.75" hidden="false" customHeight="true" outlineLevel="0" collapsed="false"/>
    <row r="819" customFormat="false" ht="15.75" hidden="false" customHeight="true" outlineLevel="0" collapsed="false"/>
    <row r="820" customFormat="false" ht="15.75" hidden="false" customHeight="true" outlineLevel="0" collapsed="false"/>
    <row r="821" customFormat="false" ht="15.75" hidden="false" customHeight="true" outlineLevel="0" collapsed="false"/>
    <row r="822" customFormat="false" ht="15.75" hidden="false" customHeight="true" outlineLevel="0" collapsed="false"/>
    <row r="823" customFormat="false" ht="15.75" hidden="false" customHeight="true" outlineLevel="0" collapsed="false"/>
    <row r="824" customFormat="false" ht="15.75" hidden="false" customHeight="true" outlineLevel="0" collapsed="false"/>
    <row r="825" customFormat="false" ht="15.75" hidden="false" customHeight="true" outlineLevel="0" collapsed="false"/>
    <row r="826" customFormat="false" ht="15.75" hidden="false" customHeight="true" outlineLevel="0" collapsed="false"/>
    <row r="827" customFormat="false" ht="15.75" hidden="false" customHeight="true" outlineLevel="0" collapsed="false"/>
    <row r="828" customFormat="false" ht="15.75" hidden="false" customHeight="true" outlineLevel="0" collapsed="false"/>
    <row r="829" customFormat="false" ht="15.75" hidden="false" customHeight="true" outlineLevel="0" collapsed="false"/>
    <row r="830" customFormat="false" ht="15.75" hidden="false" customHeight="true" outlineLevel="0" collapsed="false"/>
    <row r="831" customFormat="false" ht="15.75" hidden="false" customHeight="true" outlineLevel="0" collapsed="false"/>
    <row r="832" customFormat="false" ht="15.75" hidden="false" customHeight="true" outlineLevel="0" collapsed="false"/>
    <row r="833" customFormat="false" ht="15.75" hidden="false" customHeight="true" outlineLevel="0" collapsed="false"/>
    <row r="834" customFormat="false" ht="15.75" hidden="false" customHeight="true" outlineLevel="0" collapsed="false"/>
    <row r="835" customFormat="false" ht="15.75" hidden="false" customHeight="true" outlineLevel="0" collapsed="false"/>
    <row r="836" customFormat="false" ht="15.75" hidden="false" customHeight="true" outlineLevel="0" collapsed="false"/>
    <row r="837" customFormat="false" ht="15.75" hidden="false" customHeight="true" outlineLevel="0" collapsed="false"/>
    <row r="838" customFormat="false" ht="15.75" hidden="false" customHeight="true" outlineLevel="0" collapsed="false"/>
    <row r="839" customFormat="false" ht="15.75" hidden="false" customHeight="true" outlineLevel="0" collapsed="false"/>
    <row r="840" customFormat="false" ht="15.75" hidden="false" customHeight="true" outlineLevel="0" collapsed="false"/>
    <row r="841" customFormat="false" ht="15.75" hidden="false" customHeight="true" outlineLevel="0" collapsed="false"/>
    <row r="842" customFormat="false" ht="15.75" hidden="false" customHeight="true" outlineLevel="0" collapsed="false"/>
    <row r="843" customFormat="false" ht="15.75" hidden="false" customHeight="true" outlineLevel="0" collapsed="false"/>
    <row r="844" customFormat="false" ht="15.75" hidden="false" customHeight="true" outlineLevel="0" collapsed="false"/>
    <row r="845" customFormat="false" ht="15.75" hidden="false" customHeight="true" outlineLevel="0" collapsed="false"/>
    <row r="846" customFormat="false" ht="15.75" hidden="false" customHeight="true" outlineLevel="0" collapsed="false"/>
    <row r="847" customFormat="false" ht="15.75" hidden="false" customHeight="true" outlineLevel="0" collapsed="false"/>
    <row r="848" customFormat="false" ht="15.75" hidden="false" customHeight="true" outlineLevel="0" collapsed="false"/>
    <row r="849" customFormat="false" ht="15.75" hidden="false" customHeight="true" outlineLevel="0" collapsed="false"/>
    <row r="850" customFormat="false" ht="15.75" hidden="false" customHeight="true" outlineLevel="0" collapsed="false"/>
    <row r="851" customFormat="false" ht="15.75" hidden="false" customHeight="true" outlineLevel="0" collapsed="false"/>
    <row r="852" customFormat="false" ht="15.75" hidden="false" customHeight="true" outlineLevel="0" collapsed="false"/>
    <row r="853" customFormat="false" ht="15.75" hidden="false" customHeight="true" outlineLevel="0" collapsed="false"/>
    <row r="854" customFormat="false" ht="15.75" hidden="false" customHeight="true" outlineLevel="0" collapsed="false"/>
    <row r="855" customFormat="false" ht="15.75" hidden="false" customHeight="true" outlineLevel="0" collapsed="false"/>
    <row r="856" customFormat="false" ht="15.75" hidden="false" customHeight="true" outlineLevel="0" collapsed="false"/>
    <row r="857" customFormat="false" ht="15.75" hidden="false" customHeight="true" outlineLevel="0" collapsed="false"/>
    <row r="858" customFormat="false" ht="15.75" hidden="false" customHeight="true" outlineLevel="0" collapsed="false"/>
    <row r="859" customFormat="false" ht="15.75" hidden="false" customHeight="true" outlineLevel="0" collapsed="false"/>
    <row r="860" customFormat="false" ht="15.75" hidden="false" customHeight="true" outlineLevel="0" collapsed="false"/>
    <row r="861" customFormat="false" ht="15.75" hidden="false" customHeight="true" outlineLevel="0" collapsed="false"/>
    <row r="862" customFormat="false" ht="15.75" hidden="false" customHeight="true" outlineLevel="0" collapsed="false"/>
    <row r="863" customFormat="false" ht="15.75" hidden="false" customHeight="true" outlineLevel="0" collapsed="false"/>
    <row r="864" customFormat="false" ht="15.75" hidden="false" customHeight="true" outlineLevel="0" collapsed="false"/>
    <row r="865" customFormat="false" ht="15.75" hidden="false" customHeight="true" outlineLevel="0" collapsed="false"/>
    <row r="866" customFormat="false" ht="15.75" hidden="false" customHeight="true" outlineLevel="0" collapsed="false"/>
    <row r="867" customFormat="false" ht="15.75" hidden="false" customHeight="true" outlineLevel="0" collapsed="false"/>
    <row r="868" customFormat="false" ht="15.75" hidden="false" customHeight="true" outlineLevel="0" collapsed="false"/>
    <row r="869" customFormat="false" ht="15.75" hidden="false" customHeight="true" outlineLevel="0" collapsed="false"/>
    <row r="870" customFormat="false" ht="15.75" hidden="false" customHeight="true" outlineLevel="0" collapsed="false"/>
    <row r="871" customFormat="false" ht="15.75" hidden="false" customHeight="true" outlineLevel="0" collapsed="false"/>
    <row r="872" customFormat="false" ht="15.75" hidden="false" customHeight="true" outlineLevel="0" collapsed="false"/>
    <row r="873" customFormat="false" ht="15.75" hidden="false" customHeight="true" outlineLevel="0" collapsed="false"/>
    <row r="874" customFormat="false" ht="15.75" hidden="false" customHeight="true" outlineLevel="0" collapsed="false"/>
    <row r="875" customFormat="false" ht="15.75" hidden="false" customHeight="true" outlineLevel="0" collapsed="false"/>
    <row r="876" customFormat="false" ht="15.75" hidden="false" customHeight="true" outlineLevel="0" collapsed="false"/>
    <row r="877" customFormat="false" ht="15.75" hidden="false" customHeight="true" outlineLevel="0" collapsed="false"/>
    <row r="878" customFormat="false" ht="15.75" hidden="false" customHeight="true" outlineLevel="0" collapsed="false"/>
    <row r="879" customFormat="false" ht="15.75" hidden="false" customHeight="true" outlineLevel="0" collapsed="false"/>
    <row r="880" customFormat="false" ht="15.75" hidden="false" customHeight="true" outlineLevel="0" collapsed="false"/>
    <row r="881" customFormat="false" ht="15.75" hidden="false" customHeight="true" outlineLevel="0" collapsed="false"/>
    <row r="882" customFormat="false" ht="15.75" hidden="false" customHeight="true" outlineLevel="0" collapsed="false"/>
    <row r="883" customFormat="false" ht="15.75" hidden="false" customHeight="true" outlineLevel="0" collapsed="false"/>
    <row r="884" customFormat="false" ht="15.75" hidden="false" customHeight="true" outlineLevel="0" collapsed="false"/>
    <row r="885" customFormat="false" ht="15.75" hidden="false" customHeight="true" outlineLevel="0" collapsed="false"/>
    <row r="886" customFormat="false" ht="15.75" hidden="false" customHeight="true" outlineLevel="0" collapsed="false"/>
    <row r="887" customFormat="false" ht="15.75" hidden="false" customHeight="true" outlineLevel="0" collapsed="false"/>
    <row r="888" customFormat="false" ht="15.75" hidden="false" customHeight="true" outlineLevel="0" collapsed="false"/>
    <row r="889" customFormat="false" ht="15.75" hidden="false" customHeight="true" outlineLevel="0" collapsed="false"/>
    <row r="890" customFormat="false" ht="15.75" hidden="false" customHeight="true" outlineLevel="0" collapsed="false"/>
    <row r="891" customFormat="false" ht="15.75" hidden="false" customHeight="true" outlineLevel="0" collapsed="false"/>
    <row r="892" customFormat="false" ht="15.75" hidden="false" customHeight="true" outlineLevel="0" collapsed="false"/>
    <row r="893" customFormat="false" ht="15.75" hidden="false" customHeight="true" outlineLevel="0" collapsed="false"/>
    <row r="894" customFormat="false" ht="15.75" hidden="false" customHeight="true" outlineLevel="0" collapsed="false"/>
    <row r="895" customFormat="false" ht="15.75" hidden="false" customHeight="true" outlineLevel="0" collapsed="false"/>
    <row r="896" customFormat="false" ht="15.75" hidden="false" customHeight="true" outlineLevel="0" collapsed="false"/>
    <row r="897" customFormat="false" ht="15.75" hidden="false" customHeight="true" outlineLevel="0" collapsed="false"/>
    <row r="898" customFormat="false" ht="15.75" hidden="false" customHeight="true" outlineLevel="0" collapsed="false"/>
    <row r="899" customFormat="false" ht="15.75" hidden="false" customHeight="true" outlineLevel="0" collapsed="false"/>
    <row r="900" customFormat="false" ht="15.75" hidden="false" customHeight="true" outlineLevel="0" collapsed="false"/>
    <row r="901" customFormat="false" ht="15.75" hidden="false" customHeight="true" outlineLevel="0" collapsed="false"/>
    <row r="902" customFormat="false" ht="15.75" hidden="false" customHeight="true" outlineLevel="0" collapsed="false"/>
    <row r="903" customFormat="false" ht="15.75" hidden="false" customHeight="true" outlineLevel="0" collapsed="false"/>
    <row r="904" customFormat="false" ht="15.75" hidden="false" customHeight="true" outlineLevel="0" collapsed="false"/>
    <row r="905" customFormat="false" ht="15.75" hidden="false" customHeight="true" outlineLevel="0" collapsed="false"/>
    <row r="906" customFormat="false" ht="15.75" hidden="false" customHeight="true" outlineLevel="0" collapsed="false"/>
    <row r="907" customFormat="false" ht="15.75" hidden="false" customHeight="true" outlineLevel="0" collapsed="false"/>
    <row r="908" customFormat="false" ht="15.75" hidden="false" customHeight="true" outlineLevel="0" collapsed="false"/>
    <row r="909" customFormat="false" ht="15.75" hidden="false" customHeight="true" outlineLevel="0" collapsed="false"/>
    <row r="910" customFormat="false" ht="15.75" hidden="false" customHeight="true" outlineLevel="0" collapsed="false"/>
    <row r="911" customFormat="false" ht="15.75" hidden="false" customHeight="true" outlineLevel="0" collapsed="false"/>
    <row r="912" customFormat="false" ht="15.75" hidden="false" customHeight="true" outlineLevel="0" collapsed="false"/>
    <row r="913" customFormat="false" ht="15.75" hidden="false" customHeight="true" outlineLevel="0" collapsed="false"/>
    <row r="914" customFormat="false" ht="15.75" hidden="false" customHeight="true" outlineLevel="0" collapsed="false"/>
    <row r="915" customFormat="false" ht="15.75" hidden="false" customHeight="true" outlineLevel="0" collapsed="false"/>
    <row r="916" customFormat="false" ht="15.75" hidden="false" customHeight="true" outlineLevel="0" collapsed="false"/>
    <row r="917" customFormat="false" ht="15.75" hidden="false" customHeight="true" outlineLevel="0" collapsed="false"/>
    <row r="918" customFormat="false" ht="15.75" hidden="false" customHeight="true" outlineLevel="0" collapsed="false"/>
    <row r="919" customFormat="false" ht="15.75" hidden="false" customHeight="true" outlineLevel="0" collapsed="false"/>
    <row r="920" customFormat="false" ht="15.75" hidden="false" customHeight="true" outlineLevel="0" collapsed="false"/>
    <row r="921" customFormat="false" ht="15.75" hidden="false" customHeight="true" outlineLevel="0" collapsed="false"/>
    <row r="922" customFormat="false" ht="15.75" hidden="false" customHeight="true" outlineLevel="0" collapsed="false"/>
    <row r="923" customFormat="false" ht="15.75" hidden="false" customHeight="true" outlineLevel="0" collapsed="false"/>
    <row r="924" customFormat="false" ht="15.75" hidden="false" customHeight="true" outlineLevel="0" collapsed="false"/>
    <row r="925" customFormat="false" ht="15.75" hidden="false" customHeight="true" outlineLevel="0" collapsed="false"/>
    <row r="926" customFormat="false" ht="15.75" hidden="false" customHeight="true" outlineLevel="0" collapsed="false"/>
    <row r="927" customFormat="false" ht="15.75" hidden="false" customHeight="true" outlineLevel="0" collapsed="false"/>
    <row r="928" customFormat="false" ht="15.75" hidden="false" customHeight="true" outlineLevel="0" collapsed="false"/>
    <row r="929" customFormat="false" ht="15.75" hidden="false" customHeight="true" outlineLevel="0" collapsed="false"/>
    <row r="930" customFormat="false" ht="15.75" hidden="false" customHeight="true" outlineLevel="0" collapsed="false"/>
    <row r="931" customFormat="false" ht="15.75" hidden="false" customHeight="true" outlineLevel="0" collapsed="false"/>
    <row r="932" customFormat="false" ht="15.75" hidden="false" customHeight="true" outlineLevel="0" collapsed="false"/>
    <row r="933" customFormat="false" ht="15.75" hidden="false" customHeight="true" outlineLevel="0" collapsed="false"/>
    <row r="934" customFormat="false" ht="15.75" hidden="false" customHeight="true" outlineLevel="0" collapsed="false"/>
    <row r="935" customFormat="false" ht="15.75" hidden="false" customHeight="true" outlineLevel="0" collapsed="false"/>
    <row r="936" customFormat="false" ht="15.75" hidden="false" customHeight="true" outlineLevel="0" collapsed="false"/>
    <row r="937" customFormat="false" ht="15.75" hidden="false" customHeight="true" outlineLevel="0" collapsed="false"/>
    <row r="938" customFormat="false" ht="15.75" hidden="false" customHeight="true" outlineLevel="0" collapsed="false"/>
    <row r="939" customFormat="false" ht="15.75" hidden="false" customHeight="true" outlineLevel="0" collapsed="false"/>
    <row r="940" customFormat="false" ht="15.75" hidden="false" customHeight="true" outlineLevel="0" collapsed="false"/>
    <row r="941" customFormat="false" ht="15.75" hidden="false" customHeight="true" outlineLevel="0" collapsed="false"/>
    <row r="942" customFormat="false" ht="15.75" hidden="false" customHeight="true" outlineLevel="0" collapsed="false"/>
    <row r="943" customFormat="false" ht="15.75" hidden="false" customHeight="true" outlineLevel="0" collapsed="false"/>
    <row r="944" customFormat="false" ht="15.75" hidden="false" customHeight="true" outlineLevel="0" collapsed="false"/>
    <row r="945" customFormat="false" ht="15.75" hidden="false" customHeight="true" outlineLevel="0" collapsed="false"/>
    <row r="946" customFormat="false" ht="15.75" hidden="false" customHeight="true" outlineLevel="0" collapsed="false"/>
    <row r="947" customFormat="false" ht="15.75" hidden="false" customHeight="true" outlineLevel="0" collapsed="false"/>
    <row r="948" customFormat="false" ht="15.75" hidden="false" customHeight="true" outlineLevel="0" collapsed="false"/>
    <row r="949" customFormat="false" ht="15.75" hidden="false" customHeight="true" outlineLevel="0" collapsed="false"/>
    <row r="950" customFormat="false" ht="15.75" hidden="false" customHeight="true" outlineLevel="0" collapsed="false"/>
    <row r="951" customFormat="false" ht="15.75" hidden="false" customHeight="true" outlineLevel="0" collapsed="false"/>
    <row r="952" customFormat="false" ht="15.75" hidden="false" customHeight="true" outlineLevel="0" collapsed="false"/>
    <row r="953" customFormat="false" ht="15.75" hidden="false" customHeight="true" outlineLevel="0" collapsed="false"/>
    <row r="954" customFormat="false" ht="15.75" hidden="false" customHeight="true" outlineLevel="0" collapsed="false"/>
    <row r="955" customFormat="false" ht="15.75" hidden="false" customHeight="true" outlineLevel="0" collapsed="false"/>
    <row r="956" customFormat="false" ht="15.75" hidden="false" customHeight="true" outlineLevel="0" collapsed="false"/>
    <row r="957" customFormat="false" ht="15.75" hidden="false" customHeight="true" outlineLevel="0" collapsed="false"/>
    <row r="958" customFormat="false" ht="15.75" hidden="false" customHeight="true" outlineLevel="0" collapsed="false"/>
    <row r="959" customFormat="false" ht="15.75" hidden="false" customHeight="true" outlineLevel="0" collapsed="false"/>
    <row r="960" customFormat="false" ht="15.75" hidden="false" customHeight="true" outlineLevel="0" collapsed="false"/>
    <row r="961" customFormat="false" ht="15.75" hidden="false" customHeight="true" outlineLevel="0" collapsed="false"/>
    <row r="962" customFormat="false" ht="15.75" hidden="false" customHeight="true" outlineLevel="0" collapsed="false"/>
    <row r="963" customFormat="false" ht="15.75" hidden="false" customHeight="true" outlineLevel="0" collapsed="false"/>
    <row r="964" customFormat="false" ht="15.75" hidden="false" customHeight="true" outlineLevel="0" collapsed="false"/>
    <row r="965" customFormat="false" ht="15.75" hidden="false" customHeight="true" outlineLevel="0" collapsed="false"/>
    <row r="966" customFormat="false" ht="15.75" hidden="false" customHeight="true" outlineLevel="0" collapsed="false"/>
    <row r="967" customFormat="false" ht="15.75" hidden="false" customHeight="true" outlineLevel="0" collapsed="false"/>
    <row r="968" customFormat="false" ht="15.75" hidden="false" customHeight="true" outlineLevel="0" collapsed="false"/>
    <row r="969" customFormat="false" ht="15.75" hidden="false" customHeight="true" outlineLevel="0" collapsed="false"/>
    <row r="970" customFormat="false" ht="15.75" hidden="false" customHeight="true" outlineLevel="0" collapsed="false"/>
    <row r="971" customFormat="false" ht="15.75" hidden="false" customHeight="true" outlineLevel="0" collapsed="false"/>
    <row r="972" customFormat="false" ht="15.75" hidden="false" customHeight="true" outlineLevel="0" collapsed="false"/>
    <row r="973" customFormat="false" ht="15.75" hidden="false" customHeight="true" outlineLevel="0" collapsed="false"/>
    <row r="974" customFormat="false" ht="15.75" hidden="false" customHeight="true" outlineLevel="0" collapsed="false"/>
    <row r="975" customFormat="false" ht="15.75" hidden="false" customHeight="true" outlineLevel="0" collapsed="false"/>
    <row r="976" customFormat="false" ht="15.75" hidden="false" customHeight="true" outlineLevel="0" collapsed="false"/>
    <row r="977" customFormat="false" ht="15.75" hidden="false" customHeight="true" outlineLevel="0" collapsed="false"/>
    <row r="978" customFormat="false" ht="15.75" hidden="false" customHeight="true" outlineLevel="0" collapsed="false"/>
    <row r="979" customFormat="false" ht="15.75" hidden="false" customHeight="true" outlineLevel="0" collapsed="false"/>
    <row r="980" customFormat="false" ht="15.75" hidden="false" customHeight="true" outlineLevel="0" collapsed="false"/>
    <row r="981" customFormat="false" ht="15.75" hidden="false" customHeight="true" outlineLevel="0" collapsed="false"/>
    <row r="982" customFormat="false" ht="15.75" hidden="false" customHeight="true" outlineLevel="0" collapsed="false"/>
    <row r="983" customFormat="false" ht="15.75" hidden="false" customHeight="true" outlineLevel="0" collapsed="false"/>
    <row r="984" customFormat="false" ht="15.75" hidden="false" customHeight="true" outlineLevel="0" collapsed="false"/>
    <row r="985" customFormat="false" ht="15.75" hidden="false" customHeight="true" outlineLevel="0" collapsed="false"/>
    <row r="986" customFormat="false" ht="15.75" hidden="false" customHeight="true" outlineLevel="0" collapsed="false"/>
    <row r="987" customFormat="false" ht="15.75" hidden="false" customHeight="true" outlineLevel="0" collapsed="false"/>
    <row r="988" customFormat="false" ht="15.75" hidden="false" customHeight="true" outlineLevel="0" collapsed="false"/>
    <row r="989" customFormat="false" ht="15.75" hidden="false" customHeight="true" outlineLevel="0" collapsed="false"/>
    <row r="990" customFormat="false" ht="15.75" hidden="false" customHeight="true" outlineLevel="0" collapsed="false"/>
    <row r="991" customFormat="false" ht="15.75" hidden="false" customHeight="true" outlineLevel="0" collapsed="false"/>
    <row r="992" customFormat="false" ht="15.75" hidden="false" customHeight="true" outlineLevel="0" collapsed="false"/>
    <row r="993" customFormat="false" ht="15.75" hidden="false" customHeight="true" outlineLevel="0" collapsed="false"/>
    <row r="994" customFormat="false" ht="15.75" hidden="false" customHeight="true" outlineLevel="0" collapsed="false"/>
    <row r="995" customFormat="false" ht="15.75" hidden="false" customHeight="true" outlineLevel="0" collapsed="false"/>
    <row r="996" customFormat="false" ht="15.75" hidden="false" customHeight="true" outlineLevel="0" collapsed="false"/>
    <row r="997" customFormat="false" ht="15.75" hidden="false" customHeight="true" outlineLevel="0" collapsed="false"/>
    <row r="998" customFormat="false" ht="15.75" hidden="false" customHeight="true" outlineLevel="0" collapsed="false"/>
    <row r="999" customFormat="false" ht="15.75" hidden="false" customHeight="true" outlineLevel="0" collapsed="false"/>
    <row r="1000" customFormat="false" ht="15.75" hidden="false" customHeight="true" outlineLevel="0" collapsed="false"/>
  </sheetData>
  <mergeCells count="4">
    <mergeCell ref="H2:H12"/>
    <mergeCell ref="E13:E14"/>
    <mergeCell ref="G13:G14"/>
    <mergeCell ref="A16:B16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1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51</TotalTime>
  <Application>LibreOffice/26.2.3.2$Windows_X86_64 LibreOffice_project/70e089b17412e4cb7773e41413306b17a2328c34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2020-05-19T13:36:17Z</dcterms:created>
  <dc:creator>Dilson Athias Mesquita</dc:creator>
  <dc:description/>
  <dc:language>pt-BR</dc:language>
  <cp:lastModifiedBy/>
  <cp:lastPrinted>2023-12-30T15:10:39Z</cp:lastPrinted>
  <dcterms:modified xsi:type="dcterms:W3CDTF">2026-05-06T14:33:03Z</dcterms:modified>
  <cp:revision>9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